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drawings/drawing3.xml" ContentType="application/vnd.openxmlformats-officedocument.drawing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drawings/drawing4.xml" ContentType="application/vnd.openxmlformats-officedocument.drawing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drawings/drawing5.xml" ContentType="application/vnd.openxmlformats-officedocument.drawing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drawings/drawing6.xml" ContentType="application/vnd.openxmlformats-officedocument.drawing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drawings/drawing7.xml" ContentType="application/vnd.openxmlformats-officedocument.drawing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drawings/drawing8.xml" ContentType="application/vnd.openxmlformats-officedocument.drawing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E0637DD0-8646-4F5E-ACCB-B6AA02C494F4}" xr6:coauthVersionLast="47" xr6:coauthVersionMax="47" xr10:uidLastSave="{00000000-0000-0000-0000-000000000000}"/>
  <bookViews>
    <workbookView xWindow="-110" yWindow="-110" windowWidth="19420" windowHeight="10300" tabRatio="905" firstSheet="4" activeTab="6" xr2:uid="{00000000-000D-0000-FFFF-FFFF00000000}"/>
  </bookViews>
  <sheets>
    <sheet name="Стратегија одрживог развоја" sheetId="9" r:id="rId1"/>
    <sheet name="Безбедност природних ресурса" sheetId="8" r:id="rId2"/>
    <sheet name="Корпорат.управљ.кризама и ризиц" sheetId="7" r:id="rId3"/>
    <sheet name="Заштита интелект.својине" sheetId="6" r:id="rId4"/>
    <sheet name="Заштита и безбедност инф." sheetId="5" r:id="rId5"/>
    <sheet name="Комаративни сист.безбедности" sheetId="4" r:id="rId6"/>
    <sheet name="Стратегијски менаџ.људ.ресурс." sheetId="3" r:id="rId7"/>
    <sheet name="Корпоративна безбедност" sheetId="1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9" i="1" l="1"/>
  <c r="G109" i="1"/>
  <c r="F109" i="1"/>
  <c r="E109" i="1"/>
  <c r="D109" i="1"/>
  <c r="I107" i="1"/>
  <c r="I108" i="1" s="1"/>
  <c r="I105" i="1"/>
  <c r="H106" i="1" s="1"/>
  <c r="I103" i="1"/>
  <c r="G104" i="1" s="1"/>
  <c r="Q102" i="1"/>
  <c r="P102" i="1"/>
  <c r="O102" i="1"/>
  <c r="R101" i="1"/>
  <c r="I101" i="1"/>
  <c r="F102" i="1" s="1"/>
  <c r="S57" i="1"/>
  <c r="R57" i="1"/>
  <c r="Q57" i="1"/>
  <c r="P57" i="1"/>
  <c r="O57" i="1"/>
  <c r="E57" i="1"/>
  <c r="D57" i="1"/>
  <c r="T55" i="1"/>
  <c r="S56" i="1" s="1"/>
  <c r="F55" i="1"/>
  <c r="F56" i="1" s="1"/>
  <c r="T53" i="1"/>
  <c r="R54" i="1" s="1"/>
  <c r="F53" i="1"/>
  <c r="F54" i="1" s="1"/>
  <c r="H11" i="1"/>
  <c r="G11" i="1"/>
  <c r="F11" i="1"/>
  <c r="E11" i="1"/>
  <c r="D11" i="1"/>
  <c r="S9" i="1"/>
  <c r="R9" i="1"/>
  <c r="Q9" i="1"/>
  <c r="P9" i="1"/>
  <c r="O9" i="1"/>
  <c r="I9" i="1"/>
  <c r="H10" i="1" s="1"/>
  <c r="T7" i="1"/>
  <c r="T8" i="1" s="1"/>
  <c r="I7" i="1"/>
  <c r="G8" i="1" s="1"/>
  <c r="T5" i="1"/>
  <c r="R6" i="1" s="1"/>
  <c r="I5" i="1"/>
  <c r="I6" i="1" s="1"/>
  <c r="H109" i="3"/>
  <c r="G109" i="3"/>
  <c r="F109" i="3"/>
  <c r="E109" i="3"/>
  <c r="D109" i="3"/>
  <c r="I107" i="3"/>
  <c r="I108" i="3" s="1"/>
  <c r="I105" i="3"/>
  <c r="H106" i="3" s="1"/>
  <c r="I103" i="3"/>
  <c r="G104" i="3" s="1"/>
  <c r="Q102" i="3"/>
  <c r="P102" i="3"/>
  <c r="O102" i="3"/>
  <c r="R101" i="3"/>
  <c r="I101" i="3"/>
  <c r="F102" i="3" s="1"/>
  <c r="S57" i="3"/>
  <c r="R57" i="3"/>
  <c r="Q57" i="3"/>
  <c r="P57" i="3"/>
  <c r="O57" i="3"/>
  <c r="E57" i="3"/>
  <c r="D57" i="3"/>
  <c r="T55" i="3"/>
  <c r="S56" i="3" s="1"/>
  <c r="F55" i="3"/>
  <c r="F56" i="3" s="1"/>
  <c r="T53" i="3"/>
  <c r="R54" i="3" s="1"/>
  <c r="F53" i="3"/>
  <c r="F54" i="3" s="1"/>
  <c r="H11" i="3"/>
  <c r="G11" i="3"/>
  <c r="F11" i="3"/>
  <c r="E11" i="3"/>
  <c r="D11" i="3"/>
  <c r="S9" i="3"/>
  <c r="R9" i="3"/>
  <c r="Q9" i="3"/>
  <c r="P9" i="3"/>
  <c r="O9" i="3"/>
  <c r="I9" i="3"/>
  <c r="H10" i="3" s="1"/>
  <c r="T7" i="3"/>
  <c r="T8" i="3" s="1"/>
  <c r="I7" i="3"/>
  <c r="F8" i="3" s="1"/>
  <c r="T5" i="3"/>
  <c r="Q6" i="3" s="1"/>
  <c r="I5" i="3"/>
  <c r="I6" i="3" s="1"/>
  <c r="H109" i="4"/>
  <c r="G109" i="4"/>
  <c r="F109" i="4"/>
  <c r="E109" i="4"/>
  <c r="D109" i="4"/>
  <c r="I107" i="4"/>
  <c r="I108" i="4" s="1"/>
  <c r="I105" i="4"/>
  <c r="H106" i="4" s="1"/>
  <c r="I103" i="4"/>
  <c r="G104" i="4" s="1"/>
  <c r="Q102" i="4"/>
  <c r="P102" i="4"/>
  <c r="O102" i="4"/>
  <c r="R101" i="4"/>
  <c r="I101" i="4"/>
  <c r="F102" i="4" s="1"/>
  <c r="S57" i="4"/>
  <c r="R57" i="4"/>
  <c r="Q57" i="4"/>
  <c r="P57" i="4"/>
  <c r="O57" i="4"/>
  <c r="E57" i="4"/>
  <c r="D57" i="4"/>
  <c r="T55" i="4"/>
  <c r="S56" i="4" s="1"/>
  <c r="F55" i="4"/>
  <c r="F56" i="4" s="1"/>
  <c r="T53" i="4"/>
  <c r="R54" i="4" s="1"/>
  <c r="F53" i="4"/>
  <c r="F54" i="4" s="1"/>
  <c r="H11" i="4"/>
  <c r="G11" i="4"/>
  <c r="F11" i="4"/>
  <c r="E11" i="4"/>
  <c r="D11" i="4"/>
  <c r="S9" i="4"/>
  <c r="R9" i="4"/>
  <c r="Q9" i="4"/>
  <c r="P9" i="4"/>
  <c r="O9" i="4"/>
  <c r="I9" i="4"/>
  <c r="H10" i="4" s="1"/>
  <c r="T7" i="4"/>
  <c r="T8" i="4" s="1"/>
  <c r="I7" i="4"/>
  <c r="G8" i="4" s="1"/>
  <c r="T5" i="4"/>
  <c r="R6" i="4" s="1"/>
  <c r="I5" i="4"/>
  <c r="I6" i="4" s="1"/>
  <c r="H109" i="5"/>
  <c r="G109" i="5"/>
  <c r="F109" i="5"/>
  <c r="E109" i="5"/>
  <c r="D109" i="5"/>
  <c r="I107" i="5"/>
  <c r="I108" i="5" s="1"/>
  <c r="I105" i="5"/>
  <c r="H106" i="5" s="1"/>
  <c r="I103" i="5"/>
  <c r="G104" i="5" s="1"/>
  <c r="Q102" i="5"/>
  <c r="P102" i="5"/>
  <c r="O102" i="5"/>
  <c r="H102" i="5"/>
  <c r="R101" i="5"/>
  <c r="I101" i="5"/>
  <c r="F102" i="5" s="1"/>
  <c r="S57" i="5"/>
  <c r="R57" i="5"/>
  <c r="Q57" i="5"/>
  <c r="P57" i="5"/>
  <c r="O57" i="5"/>
  <c r="E57" i="5"/>
  <c r="D57" i="5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I9" i="5"/>
  <c r="H10" i="5" s="1"/>
  <c r="T7" i="5"/>
  <c r="T8" i="5" s="1"/>
  <c r="I7" i="5"/>
  <c r="G8" i="5" s="1"/>
  <c r="T5" i="5"/>
  <c r="R6" i="5" s="1"/>
  <c r="I5" i="5"/>
  <c r="I6" i="5" s="1"/>
  <c r="H109" i="6"/>
  <c r="G109" i="6"/>
  <c r="F109" i="6"/>
  <c r="E109" i="6"/>
  <c r="D109" i="6"/>
  <c r="I107" i="6"/>
  <c r="I108" i="6" s="1"/>
  <c r="I105" i="6"/>
  <c r="H106" i="6" s="1"/>
  <c r="I103" i="6"/>
  <c r="G104" i="6" s="1"/>
  <c r="Q102" i="6"/>
  <c r="P102" i="6"/>
  <c r="O102" i="6"/>
  <c r="R101" i="6"/>
  <c r="I101" i="6"/>
  <c r="F102" i="6" s="1"/>
  <c r="S57" i="6"/>
  <c r="R57" i="6"/>
  <c r="Q57" i="6"/>
  <c r="P57" i="6"/>
  <c r="O57" i="6"/>
  <c r="E57" i="6"/>
  <c r="D57" i="6"/>
  <c r="T55" i="6"/>
  <c r="S56" i="6" s="1"/>
  <c r="F55" i="6"/>
  <c r="F56" i="6" s="1"/>
  <c r="T53" i="6"/>
  <c r="R54" i="6" s="1"/>
  <c r="F53" i="6"/>
  <c r="F54" i="6" s="1"/>
  <c r="H11" i="6"/>
  <c r="G11" i="6"/>
  <c r="F11" i="6"/>
  <c r="E11" i="6"/>
  <c r="D11" i="6"/>
  <c r="S9" i="6"/>
  <c r="R9" i="6"/>
  <c r="Q9" i="6"/>
  <c r="P9" i="6"/>
  <c r="O9" i="6"/>
  <c r="I9" i="6"/>
  <c r="H10" i="6" s="1"/>
  <c r="T7" i="6"/>
  <c r="T8" i="6" s="1"/>
  <c r="I7" i="6"/>
  <c r="G8" i="6" s="1"/>
  <c r="T5" i="6"/>
  <c r="R6" i="6" s="1"/>
  <c r="I5" i="6"/>
  <c r="I6" i="6" s="1"/>
  <c r="H109" i="7"/>
  <c r="G109" i="7"/>
  <c r="F109" i="7"/>
  <c r="E109" i="7"/>
  <c r="D109" i="7"/>
  <c r="I107" i="7"/>
  <c r="I108" i="7" s="1"/>
  <c r="I105" i="7"/>
  <c r="H106" i="7" s="1"/>
  <c r="I103" i="7"/>
  <c r="G104" i="7" s="1"/>
  <c r="Q102" i="7"/>
  <c r="P102" i="7"/>
  <c r="O102" i="7"/>
  <c r="R101" i="7"/>
  <c r="I101" i="7"/>
  <c r="F102" i="7" s="1"/>
  <c r="S57" i="7"/>
  <c r="R57" i="7"/>
  <c r="Q57" i="7"/>
  <c r="P57" i="7"/>
  <c r="O57" i="7"/>
  <c r="E57" i="7"/>
  <c r="D57" i="7"/>
  <c r="T55" i="7"/>
  <c r="S56" i="7" s="1"/>
  <c r="F55" i="7"/>
  <c r="F56" i="7" s="1"/>
  <c r="T53" i="7"/>
  <c r="R54" i="7" s="1"/>
  <c r="F53" i="7"/>
  <c r="F54" i="7" s="1"/>
  <c r="H11" i="7"/>
  <c r="G11" i="7"/>
  <c r="F11" i="7"/>
  <c r="E11" i="7"/>
  <c r="D11" i="7"/>
  <c r="S9" i="7"/>
  <c r="R9" i="7"/>
  <c r="Q9" i="7"/>
  <c r="P9" i="7"/>
  <c r="O9" i="7"/>
  <c r="I9" i="7"/>
  <c r="H10" i="7" s="1"/>
  <c r="T7" i="7"/>
  <c r="T8" i="7" s="1"/>
  <c r="I7" i="7"/>
  <c r="G8" i="7" s="1"/>
  <c r="T5" i="7"/>
  <c r="R6" i="7" s="1"/>
  <c r="I5" i="7"/>
  <c r="I6" i="7" s="1"/>
  <c r="H109" i="8"/>
  <c r="G109" i="8"/>
  <c r="F109" i="8"/>
  <c r="E109" i="8"/>
  <c r="D109" i="8"/>
  <c r="I107" i="8"/>
  <c r="I108" i="8" s="1"/>
  <c r="I105" i="8"/>
  <c r="H106" i="8" s="1"/>
  <c r="I103" i="8"/>
  <c r="G104" i="8" s="1"/>
  <c r="Q102" i="8"/>
  <c r="P102" i="8"/>
  <c r="O102" i="8"/>
  <c r="R101" i="8"/>
  <c r="I101" i="8"/>
  <c r="F102" i="8" s="1"/>
  <c r="S57" i="8"/>
  <c r="R57" i="8"/>
  <c r="Q57" i="8"/>
  <c r="P57" i="8"/>
  <c r="O57" i="8"/>
  <c r="E57" i="8"/>
  <c r="D57" i="8"/>
  <c r="T55" i="8"/>
  <c r="S56" i="8" s="1"/>
  <c r="F55" i="8"/>
  <c r="F56" i="8" s="1"/>
  <c r="T53" i="8"/>
  <c r="R54" i="8" s="1"/>
  <c r="F53" i="8"/>
  <c r="F54" i="8" s="1"/>
  <c r="H11" i="8"/>
  <c r="G11" i="8"/>
  <c r="F11" i="8"/>
  <c r="E11" i="8"/>
  <c r="D11" i="8"/>
  <c r="S9" i="8"/>
  <c r="R9" i="8"/>
  <c r="Q9" i="8"/>
  <c r="P9" i="8"/>
  <c r="O9" i="8"/>
  <c r="I9" i="8"/>
  <c r="H10" i="8" s="1"/>
  <c r="T7" i="8"/>
  <c r="T8" i="8" s="1"/>
  <c r="I7" i="8"/>
  <c r="G8" i="8" s="1"/>
  <c r="T5" i="8"/>
  <c r="R6" i="8" s="1"/>
  <c r="I5" i="8"/>
  <c r="I6" i="8" s="1"/>
  <c r="H109" i="9"/>
  <c r="G109" i="9"/>
  <c r="F109" i="9"/>
  <c r="E109" i="9"/>
  <c r="D109" i="9"/>
  <c r="I107" i="9"/>
  <c r="F108" i="9" s="1"/>
  <c r="I105" i="9"/>
  <c r="I106" i="9" s="1"/>
  <c r="I103" i="9"/>
  <c r="E104" i="9" s="1"/>
  <c r="Q102" i="9"/>
  <c r="P102" i="9"/>
  <c r="O102" i="9"/>
  <c r="R101" i="9"/>
  <c r="I101" i="9"/>
  <c r="H102" i="9" s="1"/>
  <c r="S57" i="9"/>
  <c r="R57" i="9"/>
  <c r="Q57" i="9"/>
  <c r="P57" i="9"/>
  <c r="O57" i="9"/>
  <c r="E57" i="9"/>
  <c r="D57" i="9"/>
  <c r="T55" i="9"/>
  <c r="T56" i="9" s="1"/>
  <c r="F55" i="9"/>
  <c r="E56" i="9" s="1"/>
  <c r="T53" i="9"/>
  <c r="R54" i="9" s="1"/>
  <c r="F53" i="9"/>
  <c r="E54" i="9" s="1"/>
  <c r="H11" i="9"/>
  <c r="G11" i="9"/>
  <c r="F11" i="9"/>
  <c r="E11" i="9"/>
  <c r="D11" i="9"/>
  <c r="S9" i="9"/>
  <c r="R9" i="9"/>
  <c r="Q9" i="9"/>
  <c r="P9" i="9"/>
  <c r="O9" i="9"/>
  <c r="I9" i="9"/>
  <c r="I10" i="9" s="1"/>
  <c r="T7" i="9"/>
  <c r="R8" i="9" s="1"/>
  <c r="I7" i="9"/>
  <c r="E8" i="9" s="1"/>
  <c r="T5" i="9"/>
  <c r="O6" i="9" s="1"/>
  <c r="I5" i="9"/>
  <c r="D6" i="9" s="1"/>
  <c r="Q54" i="1" l="1"/>
  <c r="H108" i="5"/>
  <c r="I106" i="5"/>
  <c r="E106" i="5"/>
  <c r="H104" i="5"/>
  <c r="I104" i="5"/>
  <c r="F108" i="7"/>
  <c r="E10" i="9"/>
  <c r="Q54" i="9"/>
  <c r="S54" i="9"/>
  <c r="D104" i="5"/>
  <c r="E104" i="5"/>
  <c r="D108" i="5"/>
  <c r="E102" i="5"/>
  <c r="F104" i="5"/>
  <c r="F108" i="5"/>
  <c r="O56" i="9"/>
  <c r="R102" i="8"/>
  <c r="Q103" i="8" s="1"/>
  <c r="O54" i="9"/>
  <c r="R102" i="5"/>
  <c r="R103" i="5" s="1"/>
  <c r="T54" i="9"/>
  <c r="P54" i="9"/>
  <c r="T9" i="9"/>
  <c r="P10" i="9" s="1"/>
  <c r="D108" i="9"/>
  <c r="F54" i="9"/>
  <c r="G10" i="9"/>
  <c r="H10" i="9"/>
  <c r="D10" i="9"/>
  <c r="F10" i="9"/>
  <c r="F108" i="8"/>
  <c r="F57" i="7"/>
  <c r="F58" i="7" s="1"/>
  <c r="I102" i="6"/>
  <c r="O6" i="5"/>
  <c r="D102" i="5"/>
  <c r="I102" i="5"/>
  <c r="G102" i="5"/>
  <c r="T9" i="3"/>
  <c r="T10" i="3" s="1"/>
  <c r="F108" i="3"/>
  <c r="R102" i="1"/>
  <c r="R103" i="1" s="1"/>
  <c r="F108" i="1"/>
  <c r="Q56" i="1"/>
  <c r="R56" i="1"/>
  <c r="T56" i="1"/>
  <c r="P56" i="1"/>
  <c r="O8" i="1"/>
  <c r="Q8" i="1"/>
  <c r="R8" i="1"/>
  <c r="S8" i="1"/>
  <c r="T9" i="1"/>
  <c r="T10" i="1" s="1"/>
  <c r="F106" i="1"/>
  <c r="I106" i="1"/>
  <c r="E106" i="1"/>
  <c r="D104" i="1"/>
  <c r="I104" i="1"/>
  <c r="E104" i="1"/>
  <c r="F104" i="1"/>
  <c r="H104" i="1"/>
  <c r="D102" i="1"/>
  <c r="E102" i="1"/>
  <c r="G102" i="1"/>
  <c r="H102" i="1"/>
  <c r="I102" i="1"/>
  <c r="D56" i="1"/>
  <c r="E56" i="1"/>
  <c r="E54" i="1"/>
  <c r="F57" i="1"/>
  <c r="F58" i="1" s="1"/>
  <c r="D54" i="1"/>
  <c r="D8" i="1"/>
  <c r="I8" i="1"/>
  <c r="E8" i="1"/>
  <c r="H8" i="1"/>
  <c r="R102" i="3"/>
  <c r="P103" i="3" s="1"/>
  <c r="P56" i="3"/>
  <c r="T56" i="3"/>
  <c r="E106" i="3"/>
  <c r="I106" i="3"/>
  <c r="F106" i="3"/>
  <c r="H104" i="3"/>
  <c r="D104" i="3"/>
  <c r="G102" i="3"/>
  <c r="F57" i="3"/>
  <c r="F58" i="3" s="1"/>
  <c r="D56" i="3"/>
  <c r="R102" i="4"/>
  <c r="O103" i="4" s="1"/>
  <c r="P56" i="4"/>
  <c r="Q56" i="4"/>
  <c r="R56" i="4"/>
  <c r="T56" i="4"/>
  <c r="S8" i="4"/>
  <c r="O8" i="4"/>
  <c r="Q8" i="4"/>
  <c r="R8" i="4"/>
  <c r="T9" i="4"/>
  <c r="T10" i="4" s="1"/>
  <c r="F108" i="4"/>
  <c r="I106" i="4"/>
  <c r="E106" i="4"/>
  <c r="F106" i="4"/>
  <c r="D104" i="4"/>
  <c r="I104" i="4"/>
  <c r="E104" i="4"/>
  <c r="F104" i="4"/>
  <c r="H104" i="4"/>
  <c r="D102" i="4"/>
  <c r="E102" i="4"/>
  <c r="G102" i="4"/>
  <c r="H102" i="4"/>
  <c r="I102" i="4"/>
  <c r="E56" i="4"/>
  <c r="D56" i="4"/>
  <c r="F57" i="4"/>
  <c r="F58" i="4" s="1"/>
  <c r="D54" i="4"/>
  <c r="E54" i="4"/>
  <c r="D8" i="4"/>
  <c r="E8" i="4"/>
  <c r="H8" i="4"/>
  <c r="I8" i="4"/>
  <c r="P56" i="5"/>
  <c r="T56" i="5"/>
  <c r="R56" i="5"/>
  <c r="O54" i="5"/>
  <c r="S6" i="5"/>
  <c r="Q8" i="5"/>
  <c r="S8" i="5"/>
  <c r="O8" i="5"/>
  <c r="Q6" i="5"/>
  <c r="H8" i="5"/>
  <c r="D8" i="5"/>
  <c r="R56" i="6"/>
  <c r="Q56" i="6"/>
  <c r="O8" i="6"/>
  <c r="R8" i="6"/>
  <c r="S8" i="6"/>
  <c r="E102" i="6"/>
  <c r="H102" i="6"/>
  <c r="D102" i="6"/>
  <c r="F57" i="6"/>
  <c r="F58" i="6" s="1"/>
  <c r="E54" i="6"/>
  <c r="D54" i="6"/>
  <c r="G10" i="6"/>
  <c r="F10" i="6"/>
  <c r="R102" i="7"/>
  <c r="Q103" i="7" s="1"/>
  <c r="T56" i="7"/>
  <c r="P56" i="7"/>
  <c r="Q56" i="7"/>
  <c r="R56" i="7"/>
  <c r="Q8" i="7"/>
  <c r="E106" i="7"/>
  <c r="I106" i="7"/>
  <c r="F106" i="7"/>
  <c r="D104" i="7"/>
  <c r="I104" i="7"/>
  <c r="F104" i="7"/>
  <c r="H104" i="7"/>
  <c r="E104" i="7"/>
  <c r="H102" i="7"/>
  <c r="E102" i="7"/>
  <c r="D102" i="7"/>
  <c r="I102" i="7"/>
  <c r="G102" i="7"/>
  <c r="D56" i="7"/>
  <c r="E56" i="7"/>
  <c r="D54" i="7"/>
  <c r="E54" i="7"/>
  <c r="P56" i="8"/>
  <c r="T56" i="8"/>
  <c r="I106" i="8"/>
  <c r="E106" i="8"/>
  <c r="F106" i="8"/>
  <c r="D104" i="8"/>
  <c r="E104" i="8"/>
  <c r="H104" i="8"/>
  <c r="R102" i="9"/>
  <c r="R103" i="9" s="1"/>
  <c r="O8" i="9"/>
  <c r="Q6" i="9"/>
  <c r="E108" i="9"/>
  <c r="F57" i="9"/>
  <c r="F58" i="9" s="1"/>
  <c r="D54" i="9"/>
  <c r="F8" i="9"/>
  <c r="H6" i="7"/>
  <c r="D8" i="7"/>
  <c r="H8" i="7"/>
  <c r="O6" i="4"/>
  <c r="S6" i="4"/>
  <c r="Q8" i="3"/>
  <c r="S6" i="3"/>
  <c r="O6" i="3"/>
  <c r="R6" i="3"/>
  <c r="Q10" i="3"/>
  <c r="S6" i="1"/>
  <c r="O6" i="1"/>
  <c r="H8" i="3"/>
  <c r="D8" i="3"/>
  <c r="G8" i="3"/>
  <c r="E104" i="6"/>
  <c r="F104" i="6"/>
  <c r="I104" i="6"/>
  <c r="I11" i="6"/>
  <c r="G12" i="6" s="1"/>
  <c r="G6" i="6"/>
  <c r="H6" i="6"/>
  <c r="D6" i="6"/>
  <c r="E6" i="6"/>
  <c r="S6" i="7"/>
  <c r="O6" i="7"/>
  <c r="T9" i="7"/>
  <c r="T10" i="7" s="1"/>
  <c r="D56" i="5"/>
  <c r="F57" i="5"/>
  <c r="D58" i="5" s="1"/>
  <c r="E54" i="5"/>
  <c r="Q54" i="6"/>
  <c r="T54" i="6"/>
  <c r="P54" i="6"/>
  <c r="T9" i="6"/>
  <c r="T10" i="6" s="1"/>
  <c r="Q10" i="1"/>
  <c r="Q103" i="1"/>
  <c r="R10" i="1"/>
  <c r="F6" i="1"/>
  <c r="E10" i="1"/>
  <c r="I10" i="1"/>
  <c r="I11" i="1"/>
  <c r="E12" i="1" s="1"/>
  <c r="O54" i="1"/>
  <c r="S54" i="1"/>
  <c r="G6" i="1"/>
  <c r="P6" i="1"/>
  <c r="T6" i="1"/>
  <c r="F10" i="1"/>
  <c r="O10" i="1"/>
  <c r="P54" i="1"/>
  <c r="T54" i="1"/>
  <c r="T57" i="1"/>
  <c r="O58" i="1" s="1"/>
  <c r="P103" i="1"/>
  <c r="G108" i="1"/>
  <c r="I109" i="1"/>
  <c r="E110" i="1" s="1"/>
  <c r="D6" i="1"/>
  <c r="H6" i="1"/>
  <c r="Q6" i="1"/>
  <c r="F8" i="1"/>
  <c r="G10" i="1"/>
  <c r="G106" i="1"/>
  <c r="D108" i="1"/>
  <c r="H108" i="1"/>
  <c r="E6" i="1"/>
  <c r="P8" i="1"/>
  <c r="D10" i="1"/>
  <c r="O56" i="1"/>
  <c r="D106" i="1"/>
  <c r="E108" i="1"/>
  <c r="R10" i="3"/>
  <c r="S10" i="3"/>
  <c r="S54" i="3"/>
  <c r="G6" i="3"/>
  <c r="P6" i="3"/>
  <c r="T6" i="3"/>
  <c r="E8" i="3"/>
  <c r="I8" i="3"/>
  <c r="R8" i="3"/>
  <c r="F10" i="3"/>
  <c r="D54" i="3"/>
  <c r="P54" i="3"/>
  <c r="T54" i="3"/>
  <c r="E56" i="3"/>
  <c r="Q56" i="3"/>
  <c r="T57" i="3"/>
  <c r="D102" i="3"/>
  <c r="H102" i="3"/>
  <c r="E104" i="3"/>
  <c r="I104" i="3"/>
  <c r="G108" i="3"/>
  <c r="I109" i="3"/>
  <c r="D110" i="3" s="1"/>
  <c r="F6" i="3"/>
  <c r="I10" i="3"/>
  <c r="I11" i="3"/>
  <c r="E12" i="3" s="1"/>
  <c r="O54" i="3"/>
  <c r="D6" i="3"/>
  <c r="H6" i="3"/>
  <c r="O8" i="3"/>
  <c r="S8" i="3"/>
  <c r="G10" i="3"/>
  <c r="E54" i="3"/>
  <c r="Q54" i="3"/>
  <c r="R56" i="3"/>
  <c r="E102" i="3"/>
  <c r="I102" i="3"/>
  <c r="F104" i="3"/>
  <c r="G106" i="3"/>
  <c r="D108" i="3"/>
  <c r="H108" i="3"/>
  <c r="E10" i="3"/>
  <c r="E6" i="3"/>
  <c r="P8" i="3"/>
  <c r="D10" i="3"/>
  <c r="O56" i="3"/>
  <c r="D106" i="3"/>
  <c r="E108" i="3"/>
  <c r="Q103" i="4"/>
  <c r="E58" i="4"/>
  <c r="F6" i="4"/>
  <c r="E10" i="4"/>
  <c r="I10" i="4"/>
  <c r="I11" i="4"/>
  <c r="F12" i="4" s="1"/>
  <c r="O54" i="4"/>
  <c r="S54" i="4"/>
  <c r="G6" i="4"/>
  <c r="P6" i="4"/>
  <c r="T6" i="4"/>
  <c r="F10" i="4"/>
  <c r="P54" i="4"/>
  <c r="T54" i="4"/>
  <c r="T57" i="4"/>
  <c r="P103" i="4"/>
  <c r="G108" i="4"/>
  <c r="I109" i="4"/>
  <c r="E110" i="4" s="1"/>
  <c r="D6" i="4"/>
  <c r="H6" i="4"/>
  <c r="Q6" i="4"/>
  <c r="F8" i="4"/>
  <c r="G10" i="4"/>
  <c r="Q54" i="4"/>
  <c r="D58" i="4"/>
  <c r="G106" i="4"/>
  <c r="D108" i="4"/>
  <c r="H108" i="4"/>
  <c r="E6" i="4"/>
  <c r="P8" i="4"/>
  <c r="D10" i="4"/>
  <c r="O56" i="4"/>
  <c r="D106" i="4"/>
  <c r="E108" i="4"/>
  <c r="O103" i="5"/>
  <c r="I10" i="5"/>
  <c r="I11" i="5"/>
  <c r="F12" i="5" s="1"/>
  <c r="S54" i="5"/>
  <c r="G6" i="5"/>
  <c r="P6" i="5"/>
  <c r="T6" i="5"/>
  <c r="E8" i="5"/>
  <c r="I8" i="5"/>
  <c r="R8" i="5"/>
  <c r="F10" i="5"/>
  <c r="D54" i="5"/>
  <c r="P54" i="5"/>
  <c r="T54" i="5"/>
  <c r="E56" i="5"/>
  <c r="Q56" i="5"/>
  <c r="T57" i="5"/>
  <c r="Q58" i="5" s="1"/>
  <c r="P103" i="5"/>
  <c r="F106" i="5"/>
  <c r="G108" i="5"/>
  <c r="I109" i="5"/>
  <c r="G110" i="5" s="1"/>
  <c r="H6" i="5"/>
  <c r="F8" i="5"/>
  <c r="T9" i="5"/>
  <c r="T10" i="5" s="1"/>
  <c r="G10" i="5"/>
  <c r="Q54" i="5"/>
  <c r="G106" i="5"/>
  <c r="F6" i="5"/>
  <c r="E10" i="5"/>
  <c r="D6" i="5"/>
  <c r="E6" i="5"/>
  <c r="P8" i="5"/>
  <c r="D10" i="5"/>
  <c r="O56" i="5"/>
  <c r="D106" i="5"/>
  <c r="E108" i="5"/>
  <c r="F6" i="6"/>
  <c r="O6" i="6"/>
  <c r="S6" i="6"/>
  <c r="D8" i="6"/>
  <c r="H8" i="6"/>
  <c r="Q8" i="6"/>
  <c r="E10" i="6"/>
  <c r="I10" i="6"/>
  <c r="O54" i="6"/>
  <c r="S54" i="6"/>
  <c r="D56" i="6"/>
  <c r="P56" i="6"/>
  <c r="T56" i="6"/>
  <c r="G102" i="6"/>
  <c r="D104" i="6"/>
  <c r="H104" i="6"/>
  <c r="E106" i="6"/>
  <c r="I106" i="6"/>
  <c r="F108" i="6"/>
  <c r="P6" i="6"/>
  <c r="T6" i="6"/>
  <c r="E8" i="6"/>
  <c r="I8" i="6"/>
  <c r="E56" i="6"/>
  <c r="T57" i="6"/>
  <c r="F106" i="6"/>
  <c r="G108" i="6"/>
  <c r="I109" i="6"/>
  <c r="E110" i="6" s="1"/>
  <c r="Q6" i="6"/>
  <c r="F8" i="6"/>
  <c r="D58" i="6"/>
  <c r="R102" i="6"/>
  <c r="O103" i="6" s="1"/>
  <c r="G106" i="6"/>
  <c r="D108" i="6"/>
  <c r="H108" i="6"/>
  <c r="P8" i="6"/>
  <c r="D10" i="6"/>
  <c r="O56" i="6"/>
  <c r="D106" i="6"/>
  <c r="E108" i="6"/>
  <c r="F6" i="7"/>
  <c r="E10" i="7"/>
  <c r="I11" i="7"/>
  <c r="E12" i="7" s="1"/>
  <c r="O54" i="7"/>
  <c r="G6" i="7"/>
  <c r="P6" i="7"/>
  <c r="T6" i="7"/>
  <c r="E8" i="7"/>
  <c r="I8" i="7"/>
  <c r="R8" i="7"/>
  <c r="F10" i="7"/>
  <c r="P54" i="7"/>
  <c r="T54" i="7"/>
  <c r="T57" i="7"/>
  <c r="S58" i="7" s="1"/>
  <c r="G108" i="7"/>
  <c r="I109" i="7"/>
  <c r="G110" i="7" s="1"/>
  <c r="D6" i="7"/>
  <c r="Q6" i="7"/>
  <c r="F8" i="7"/>
  <c r="O8" i="7"/>
  <c r="S8" i="7"/>
  <c r="G10" i="7"/>
  <c r="Q54" i="7"/>
  <c r="G106" i="7"/>
  <c r="D108" i="7"/>
  <c r="H108" i="7"/>
  <c r="I10" i="7"/>
  <c r="S54" i="7"/>
  <c r="E6" i="7"/>
  <c r="P8" i="7"/>
  <c r="D10" i="7"/>
  <c r="O56" i="7"/>
  <c r="D106" i="7"/>
  <c r="E108" i="7"/>
  <c r="S6" i="8"/>
  <c r="D102" i="8"/>
  <c r="G102" i="8"/>
  <c r="P103" i="8"/>
  <c r="H102" i="8"/>
  <c r="I104" i="8"/>
  <c r="G108" i="8"/>
  <c r="I109" i="8"/>
  <c r="E110" i="8" s="1"/>
  <c r="E102" i="8"/>
  <c r="I102" i="8"/>
  <c r="F104" i="8"/>
  <c r="G106" i="8"/>
  <c r="D108" i="8"/>
  <c r="H108" i="8"/>
  <c r="D106" i="8"/>
  <c r="E108" i="8"/>
  <c r="R8" i="8"/>
  <c r="F57" i="8"/>
  <c r="F58" i="8" s="1"/>
  <c r="D54" i="8"/>
  <c r="T9" i="8"/>
  <c r="T10" i="8" s="1"/>
  <c r="O6" i="8"/>
  <c r="Q8" i="8"/>
  <c r="E54" i="8"/>
  <c r="Q56" i="8"/>
  <c r="G108" i="9"/>
  <c r="H108" i="9"/>
  <c r="D106" i="9"/>
  <c r="G106" i="9"/>
  <c r="E106" i="9"/>
  <c r="I109" i="9"/>
  <c r="D110" i="9" s="1"/>
  <c r="F102" i="9"/>
  <c r="E102" i="9"/>
  <c r="I102" i="9"/>
  <c r="D102" i="9"/>
  <c r="D56" i="8"/>
  <c r="E56" i="8"/>
  <c r="E8" i="8"/>
  <c r="I8" i="8"/>
  <c r="H8" i="8"/>
  <c r="D8" i="8"/>
  <c r="F6" i="8"/>
  <c r="E10" i="8"/>
  <c r="I10" i="8"/>
  <c r="I11" i="8"/>
  <c r="O54" i="8"/>
  <c r="S54" i="8"/>
  <c r="G6" i="8"/>
  <c r="P6" i="8"/>
  <c r="T6" i="8"/>
  <c r="F10" i="8"/>
  <c r="P54" i="8"/>
  <c r="T54" i="8"/>
  <c r="T57" i="8"/>
  <c r="D6" i="8"/>
  <c r="H6" i="8"/>
  <c r="Q6" i="8"/>
  <c r="F8" i="8"/>
  <c r="O8" i="8"/>
  <c r="S8" i="8"/>
  <c r="G10" i="8"/>
  <c r="Q54" i="8"/>
  <c r="R56" i="8"/>
  <c r="E6" i="8"/>
  <c r="P8" i="8"/>
  <c r="D10" i="8"/>
  <c r="O56" i="8"/>
  <c r="T57" i="9"/>
  <c r="R58" i="9" s="1"/>
  <c r="S56" i="9"/>
  <c r="P56" i="9"/>
  <c r="P8" i="9"/>
  <c r="S8" i="9"/>
  <c r="T8" i="9"/>
  <c r="T6" i="9"/>
  <c r="S6" i="9"/>
  <c r="P6" i="9"/>
  <c r="R6" i="9"/>
  <c r="F56" i="9"/>
  <c r="D56" i="9"/>
  <c r="I8" i="9"/>
  <c r="G8" i="9"/>
  <c r="D8" i="9"/>
  <c r="H8" i="9"/>
  <c r="I11" i="9"/>
  <c r="E12" i="9" s="1"/>
  <c r="H6" i="9"/>
  <c r="E6" i="9"/>
  <c r="G6" i="9"/>
  <c r="F6" i="9"/>
  <c r="I6" i="9"/>
  <c r="Q56" i="9"/>
  <c r="G104" i="9"/>
  <c r="F104" i="9"/>
  <c r="I108" i="9"/>
  <c r="Q8" i="9"/>
  <c r="R56" i="9"/>
  <c r="H104" i="9"/>
  <c r="G102" i="9"/>
  <c r="D104" i="9"/>
  <c r="I104" i="9"/>
  <c r="F106" i="9"/>
  <c r="H106" i="9"/>
  <c r="O103" i="1" l="1"/>
  <c r="O10" i="3"/>
  <c r="P10" i="3"/>
  <c r="Q103" i="5"/>
  <c r="E58" i="6"/>
  <c r="O103" i="7"/>
  <c r="P103" i="7"/>
  <c r="D58" i="7"/>
  <c r="E58" i="7"/>
  <c r="R103" i="8"/>
  <c r="O103" i="8"/>
  <c r="O103" i="9"/>
  <c r="S10" i="9"/>
  <c r="Q10" i="9"/>
  <c r="T10" i="9"/>
  <c r="R10" i="9"/>
  <c r="O10" i="9"/>
  <c r="D58" i="9"/>
  <c r="I12" i="6"/>
  <c r="Q103" i="6"/>
  <c r="Q103" i="9"/>
  <c r="P103" i="9"/>
  <c r="S58" i="9"/>
  <c r="P58" i="9"/>
  <c r="Q58" i="9"/>
  <c r="R103" i="7"/>
  <c r="O10" i="6"/>
  <c r="D110" i="5"/>
  <c r="R103" i="4"/>
  <c r="O10" i="4"/>
  <c r="R10" i="4"/>
  <c r="P10" i="4"/>
  <c r="Q10" i="4"/>
  <c r="S10" i="4"/>
  <c r="O103" i="3"/>
  <c r="Q103" i="3"/>
  <c r="R103" i="3"/>
  <c r="D58" i="3"/>
  <c r="E58" i="3"/>
  <c r="P10" i="1"/>
  <c r="S10" i="1"/>
  <c r="D110" i="1"/>
  <c r="E58" i="1"/>
  <c r="D58" i="1"/>
  <c r="D110" i="4"/>
  <c r="S58" i="5"/>
  <c r="O58" i="5"/>
  <c r="S10" i="5"/>
  <c r="P10" i="5"/>
  <c r="O10" i="5"/>
  <c r="F58" i="5"/>
  <c r="E58" i="5"/>
  <c r="F12" i="6"/>
  <c r="D12" i="6"/>
  <c r="H12" i="6"/>
  <c r="E12" i="6"/>
  <c r="Q58" i="7"/>
  <c r="O58" i="7"/>
  <c r="P58" i="7"/>
  <c r="E58" i="8"/>
  <c r="D58" i="8"/>
  <c r="T58" i="9"/>
  <c r="O58" i="9"/>
  <c r="E58" i="9"/>
  <c r="D12" i="9"/>
  <c r="I12" i="9"/>
  <c r="F12" i="7"/>
  <c r="P10" i="7"/>
  <c r="Q10" i="7"/>
  <c r="S10" i="7"/>
  <c r="O10" i="7"/>
  <c r="F12" i="3"/>
  <c r="H12" i="3"/>
  <c r="E12" i="4"/>
  <c r="G110" i="6"/>
  <c r="R10" i="7"/>
  <c r="P10" i="6"/>
  <c r="S10" i="6"/>
  <c r="R10" i="6"/>
  <c r="Q10" i="6"/>
  <c r="I110" i="1"/>
  <c r="G110" i="1"/>
  <c r="F110" i="1"/>
  <c r="F12" i="1"/>
  <c r="P58" i="1"/>
  <c r="T58" i="1"/>
  <c r="R58" i="1"/>
  <c r="Q58" i="1"/>
  <c r="S58" i="1"/>
  <c r="I12" i="1"/>
  <c r="H12" i="1"/>
  <c r="D12" i="1"/>
  <c r="G12" i="1"/>
  <c r="H110" i="1"/>
  <c r="D12" i="3"/>
  <c r="T58" i="3"/>
  <c r="R58" i="3"/>
  <c r="O58" i="3"/>
  <c r="I110" i="3"/>
  <c r="F110" i="3"/>
  <c r="G110" i="3"/>
  <c r="E110" i="3"/>
  <c r="I12" i="3"/>
  <c r="G12" i="3"/>
  <c r="H110" i="3"/>
  <c r="P58" i="3"/>
  <c r="S58" i="3"/>
  <c r="Q58" i="3"/>
  <c r="T58" i="4"/>
  <c r="R58" i="4"/>
  <c r="Q58" i="4"/>
  <c r="S58" i="4"/>
  <c r="I110" i="4"/>
  <c r="G110" i="4"/>
  <c r="F110" i="4"/>
  <c r="P58" i="4"/>
  <c r="O58" i="4"/>
  <c r="I12" i="4"/>
  <c r="H12" i="4"/>
  <c r="D12" i="4"/>
  <c r="G12" i="4"/>
  <c r="H110" i="4"/>
  <c r="I110" i="5"/>
  <c r="F110" i="5"/>
  <c r="T58" i="5"/>
  <c r="P58" i="5"/>
  <c r="R58" i="5"/>
  <c r="H110" i="5"/>
  <c r="E12" i="5"/>
  <c r="H12" i="5"/>
  <c r="E110" i="5"/>
  <c r="I12" i="5"/>
  <c r="G12" i="5"/>
  <c r="Q10" i="5"/>
  <c r="D12" i="5"/>
  <c r="R10" i="5"/>
  <c r="T58" i="6"/>
  <c r="S58" i="6"/>
  <c r="O58" i="6"/>
  <c r="F110" i="6"/>
  <c r="R103" i="6"/>
  <c r="P103" i="6"/>
  <c r="I110" i="6"/>
  <c r="H110" i="6"/>
  <c r="D110" i="6"/>
  <c r="Q58" i="6"/>
  <c r="R58" i="6"/>
  <c r="P58" i="6"/>
  <c r="H110" i="7"/>
  <c r="I110" i="7"/>
  <c r="F110" i="7"/>
  <c r="E110" i="7"/>
  <c r="R58" i="7"/>
  <c r="T58" i="7"/>
  <c r="G12" i="7"/>
  <c r="I12" i="7"/>
  <c r="H12" i="7"/>
  <c r="D12" i="7"/>
  <c r="D110" i="7"/>
  <c r="P10" i="8"/>
  <c r="I110" i="8"/>
  <c r="F110" i="8"/>
  <c r="H110" i="8"/>
  <c r="G110" i="8"/>
  <c r="D110" i="8"/>
  <c r="O10" i="8"/>
  <c r="Q10" i="8"/>
  <c r="S10" i="8"/>
  <c r="R10" i="8"/>
  <c r="I110" i="9"/>
  <c r="E110" i="9"/>
  <c r="F110" i="9"/>
  <c r="H110" i="9"/>
  <c r="G110" i="9"/>
  <c r="I12" i="8"/>
  <c r="H12" i="8"/>
  <c r="D12" i="8"/>
  <c r="G12" i="8"/>
  <c r="F12" i="8"/>
  <c r="T58" i="8"/>
  <c r="R58" i="8"/>
  <c r="S58" i="8"/>
  <c r="E12" i="8"/>
  <c r="P58" i="8"/>
  <c r="Q58" i="8"/>
  <c r="O58" i="8"/>
  <c r="F12" i="9"/>
  <c r="H12" i="9"/>
  <c r="G12" i="9"/>
</calcChain>
</file>

<file path=xl/sharedStrings.xml><?xml version="1.0" encoding="utf-8"?>
<sst xmlns="http://schemas.openxmlformats.org/spreadsheetml/2006/main" count="768" uniqueCount="49">
  <si>
    <t>Студијска година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</si>
  <si>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</si>
  <si>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</si>
  <si>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</si>
  <si>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</si>
  <si>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</si>
  <si>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</si>
  <si>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</si>
  <si>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</si>
  <si>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</si>
  <si>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</si>
  <si>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</si>
  <si>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</si>
  <si>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</si>
  <si>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</si>
  <si>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</si>
  <si>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</si>
  <si>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</si>
  <si>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</si>
  <si>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</si>
  <si>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</si>
  <si>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</si>
  <si>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</si>
  <si>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</si>
  <si>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</si>
  <si>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</si>
  <si>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</si>
  <si>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</si>
  <si>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</si>
  <si>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</si>
  <si>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</si>
  <si>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</si>
  <si>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</si>
  <si>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</si>
  <si>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</si>
  <si>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</si>
  <si>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Креативност и применљивост:</t>
  </si>
  <si>
    <t>Педагошка способност:</t>
  </si>
  <si>
    <t>Заштита интелектуалне својине</t>
  </si>
  <si>
    <t>Корпоративна безбедност</t>
  </si>
  <si>
    <t>КБ</t>
  </si>
  <si>
    <t>Стратегијски менаџмент људским ресурсима</t>
  </si>
  <si>
    <t>Компаративни системи безбедности</t>
  </si>
  <si>
    <t>Заштита и безбедност информација</t>
  </si>
  <si>
    <t>Корпоративно управљање кризама и ризицима</t>
  </si>
  <si>
    <t xml:space="preserve"> Безбедност природних ресурса</t>
  </si>
  <si>
    <t xml:space="preserve"> Стратегија одрживог развоја</t>
  </si>
  <si>
    <t>Анализа ОБ-01-1-24</t>
  </si>
  <si>
    <t>2023/24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</si>
</sst>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10" fontId="2" fillId="3" borderId="1" xfId="1" applyNumberFormat="1" applyFont="1" applyFill="1" applyBorder="1" applyAlignment="1">
      <alignment horizontal="right" vertical="center" wrapText="1"/>
    </xf>
    <xf numFmtId="10" fontId="2" fillId="4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right" vertical="center" wrapText="1"/>
    </xf>
    <xf numFmtId="0" fontId="2" fillId="6" borderId="1" xfId="0" applyFont="1" applyFill="1" applyBorder="1" applyAlignment="1">
      <alignment horizontal="center" vertical="center" wrapText="1"/>
    </xf>
    <xf numFmtId="10" fontId="2" fillId="5" borderId="1" xfId="1" applyNumberFormat="1" applyFont="1" applyFill="1" applyBorder="1" applyAlignment="1">
      <alignment horizontal="right" vertical="center" wrapText="1"/>
    </xf>
    <xf numFmtId="10" fontId="2" fillId="6" borderId="1" xfId="1" applyNumberFormat="1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right" vertical="center" wrapText="1"/>
    </xf>
    <xf numFmtId="10" fontId="2" fillId="7" borderId="1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07-42A4-BA4A-9188F349D9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07-42A4-BA4A-9188F349D9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307-42A4-BA4A-9188F349D9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307-42A4-BA4A-9188F349D9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307-42A4-BA4A-9188F349D9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307-42A4-BA4A-9188F349D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F-4B39-AC61-37CACB0B7D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F-4B39-AC61-37CACB0B7D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F-4B39-AC61-37CACB0B7D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F-4B39-AC61-37CACB0B7D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F-4B39-AC61-37CACB0B7DB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0.6428571428571429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F-4B39-AC61-37CACB0B7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6F-4E07-A370-BF4371A634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6F-4E07-A370-BF4371A634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6F-4E07-A370-BF4371A634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6F-4E07-A370-BF4371A634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6F-4E07-A370-BF4371A634F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6F-4E07-A370-BF4371A63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0C-4D95-84C7-F0E9821881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0C-4D95-84C7-F0E9821881E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0C-4D95-84C7-F0E9821881E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0C-4D95-84C7-F0E9821881E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0C-4D95-84C7-F0E9821881E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0.47619047619047616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0C-4D95-84C7-F0E982188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3E-409D-A9F8-204CB8A5E1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3E-409D-A9F8-204CB8A5E1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3E-409D-A9F8-204CB8A5E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04-4E46-B00C-2186609865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04-4E46-B00C-2186609865A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развоја'!$D$56:$E$56</c:f>
              <c:numCache>
                <c:formatCode>0.00%</c:formatCode>
                <c:ptCount val="2"/>
                <c:pt idx="0">
                  <c:v>0.7142857142857143</c:v>
                </c:pt>
                <c:pt idx="1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04-4E46-B00C-218660986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AD-4348-A163-5803765665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AD-4348-A163-58037656651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0.6785714285714286</c:v>
                </c:pt>
                <c:pt idx="1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AD-4348-A163-580376566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B8-45D2-B7DB-9D429EA9E3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B8-45D2-B7DB-9D429EA9E3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B8-45D2-B7DB-9D429EA9E3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B8-45D2-B7DB-9D429EA9E3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B8-45D2-B7DB-9D429EA9E34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0.2857142857142857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B8-45D2-B7DB-9D429EA9E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57-459D-97E9-65405A0BDE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57-459D-97E9-65405A0BDE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57-459D-97E9-65405A0BDE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57-459D-97E9-65405A0BDE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57-459D-97E9-65405A0BDE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0.21428571428571427</c:v>
                </c:pt>
                <c:pt idx="3">
                  <c:v>0.2857142857142857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57-459D-97E9-65405A0BD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6F-48B9-98A8-767458CC6B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6F-48B9-98A8-767458CC6B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6F-48B9-98A8-767458CC6B5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6F-48B9-98A8-767458CC6B5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6F-48B9-98A8-767458CC6B5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6F-48B9-98A8-767458CC6B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51-4DD0-B937-88F72EF2F6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51-4DD0-B937-88F72EF2F6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51-4DD0-B937-88F72EF2F6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51-4DD0-B937-88F72EF2F6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51-4DD0-B937-88F72EF2F69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51-4DD0-B937-88F72EF2F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8B-4098-ACE6-1D38174A3A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8B-4098-ACE6-1D38174A3AE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8B-4098-ACE6-1D38174A3AE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8B-4098-ACE6-1D38174A3AE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8B-4098-ACE6-1D38174A3AE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развоја'!$D$110:$H$110</c:f>
              <c:numCache>
                <c:formatCode>0.00%</c:formatCode>
                <c:ptCount val="5"/>
                <c:pt idx="0">
                  <c:v>0</c:v>
                </c:pt>
                <c:pt idx="1">
                  <c:v>3.5714285714285712E-2</c:v>
                </c:pt>
                <c:pt idx="2">
                  <c:v>0.21428571428571427</c:v>
                </c:pt>
                <c:pt idx="3">
                  <c:v>0.35714285714285715</c:v>
                </c:pt>
                <c:pt idx="4">
                  <c:v>0.39285714285714285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8B-4098-ACE6-1D38174A3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96-4E15-8018-EBAA09E3026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96-4E15-8018-EBAA09E3026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96-4E15-8018-EBAA09E3026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96-4E15-8018-EBAA09E3026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96-4E15-8018-EBAA09E3026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0.2857142857142857</c:v>
                </c:pt>
                <c:pt idx="4">
                  <c:v>0.6428571428571429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96-4E15-8018-EBAA09E302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91-4F92-9BC6-C0B646A71C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91-4F92-9BC6-C0B646A71C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91-4F92-9BC6-C0B646A71C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91-4F92-9BC6-C0B646A71C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91-4F92-9BC6-C0B646A71C5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0.2857142857142857</c:v>
                </c:pt>
                <c:pt idx="4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91-4F92-9BC6-C0B646A71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0E-46B3-9D36-4C13046140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0E-46B3-9D36-4C13046140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0E-46B3-9D36-4C13046140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0E-46B3-9D36-4C13046140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0E-46B3-9D36-4C130461405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0E-46B3-9D36-4C1304614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16-4D55-8FEC-C12C6D96F4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16-4D55-8FEC-C12C6D96F4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16-4D55-8FEC-C12C6D96F4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16-4D55-8FEC-C12C6D96F4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16-4D55-8FEC-C12C6D96F4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16-4D55-8FEC-C12C6D96F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B4-4993-B250-C80A85F6D2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B4-4993-B250-C80A85F6D2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4B4-4993-B250-C80A85F6D2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4B4-4993-B250-C80A85F6D2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4B4-4993-B250-C80A85F6D2A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B4-4993-B250-C80A85F6D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90-4CAE-9448-C7450C0FDD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90-4CAE-9448-C7450C0FDD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90-4CAE-9448-C7450C0FDD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90-4CAE-9448-C7450C0FDD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90-4CAE-9448-C7450C0FDD1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90-4CAE-9448-C7450C0FD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4D-4D24-AC8D-8A87193CDC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4D-4D24-AC8D-8A87193CDC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4D-4D24-AC8D-8A87193CDC2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4D-4D24-AC8D-8A87193CD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AD-4D6B-BD73-909BC7314A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AD-4D6B-BD73-909BC7314A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AD-4D6B-BD73-909BC7314A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AD-4D6B-BD73-909BC7314A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AD-4D6B-BD73-909BC7314A7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AD-4D6B-BD73-909BC7314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F3-4E2B-A390-0831DF2D149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F3-4E2B-A390-0831DF2D149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F3-4E2B-A390-0831DF2D149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F3-4E2B-A390-0831DF2D149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F3-4E2B-A390-0831DF2D149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F3-4E2B-A390-0831DF2D1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8D-4FBD-963A-5B875E1F8E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8D-4FBD-963A-5B875E1F8E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8D-4FBD-963A-5B875E1F8E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8D-4FBD-963A-5B875E1F8E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8D-4FBD-963A-5B875E1F8E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8D-4FBD-963A-5B875E1F8E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D5-4CFD-9191-A57EECB36A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D5-4CFD-9191-A57EECB36A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D5-4CFD-9191-A57EECB36A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D5-4CFD-9191-A57EECB36A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D5-4CFD-9191-A57EECB36AB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D5-4CFD-9191-A57EECB36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24-4413-B3ED-CC47E97C2B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24-4413-B3ED-CC47E97C2B4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24-4413-B3ED-CC47E97C2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D9-41C8-86CF-68A5975D4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D9-41C8-86CF-68A5975D4D4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D9-41C8-86CF-68A5975D4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90-4DA1-8E25-5EA4AF0100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90-4DA1-8E25-5EA4AF01000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90-4DA1-8E25-5EA4AF0100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DB-4D67-ADA7-2DDB7ED88E1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DB-4D67-ADA7-2DDB7ED88E1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DB-4D67-ADA7-2DDB7ED88E1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DB-4D67-ADA7-2DDB7ED88E1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DB-4D67-ADA7-2DDB7ED88E1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DB-4D67-ADA7-2DDB7ED88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F6-417B-9720-E3689C07E1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F6-417B-9720-E3689C07E1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F6-417B-9720-E3689C07E1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F6-417B-9720-E3689C07E1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F6-417B-9720-E3689C07E19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F6-417B-9720-E3689C07E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CF-402A-80B3-46D3833731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CF-402A-80B3-46D3833731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CF-402A-80B3-46D3833731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CF-402A-80B3-46D3833731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CF-402A-80B3-46D3833731C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CF-402A-80B3-46D383373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29-4791-82BE-B3249C690C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29-4791-82BE-B3249C690C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29-4791-82BE-B3249C690C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29-4791-82BE-B3249C690C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29-4791-82BE-B3249C690CB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29-4791-82BE-B3249C690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DF-464F-AF91-72CC79D6E1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DF-464F-AF91-72CC79D6E1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DF-464F-AF91-72CC79D6E1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DF-464F-AF91-72CC79D6E1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DF-464F-AF91-72CC79D6E1F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DF-464F-AF91-72CC79D6E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1B6-41E2-9E80-F83EF12A52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1B6-41E2-9E80-F83EF12A52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1B6-41E2-9E80-F83EF12A52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1B6-41E2-9E80-F83EF12A52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1B6-41E2-9E80-F83EF12A529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B6-41E2-9E80-F83EF12A5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4F-4040-9301-2073ED1F1F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4F-4040-9301-2073ED1F1F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4F-4040-9301-2073ED1F1F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4F-4040-9301-2073ED1F1F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4F-4040-9301-2073ED1F1FC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0.14285714285714285</c:v>
                </c:pt>
                <c:pt idx="4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4F-4040-9301-2073ED1F1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BF-4420-94A0-E42182A05F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BF-4420-94A0-E42182A05F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BF-4420-94A0-E42182A05F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BF-4420-94A0-E42182A05F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BF-4420-94A0-E42182A05FF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0.35714285714285715</c:v>
                </c:pt>
                <c:pt idx="3">
                  <c:v>0.21428571428571427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BF-4420-94A0-E42182A05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AE-4D38-9EB2-4720F7055B8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AE-4D38-9EB2-4720F7055B8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AE-4D38-9EB2-4720F7055B8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AE-4D38-9EB2-4720F7055B8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AE-4D38-9EB2-4720F7055B8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AE-4D38-9EB2-4720F7055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23-4EE6-BE1C-1F6F9AE733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23-4EE6-BE1C-1F6F9AE733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23-4EE6-BE1C-1F6F9AE733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23-4EE6-BE1C-1F6F9AE733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23-4EE6-BE1C-1F6F9AE733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0.47619047619047616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23-4EE6-BE1C-1F6F9AE73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0D-48F8-9FF3-98FB87DD188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0D-48F8-9FF3-98FB87DD188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0D-48F8-9FF3-98FB87DD1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D6-431E-A969-128B8BA8B1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D6-431E-A969-128B8BA8B1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D6-431E-A969-128B8BA8B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DC-48F4-9605-C0AA95D785A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DC-48F4-9605-C0AA95D785A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0.6785714285714286</c:v>
                </c:pt>
                <c:pt idx="1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DC-48F4-9605-C0AA95D78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4EB-4685-9BE4-B4707E9929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4EB-4685-9BE4-B4707E9929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4EB-4685-9BE4-B4707E9929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4EB-4685-9BE4-B4707E9929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4EB-4685-9BE4-B4707E99294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0.35714285714285715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EB-4685-9BE4-B4707E992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58-48EB-B43D-A0BAAB7D8A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58-48EB-B43D-A0BAAB7D8A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58-48EB-B43D-A0BAAB7D8A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58-48EB-B43D-A0BAAB7D8A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58-48EB-B43D-A0BAAB7D8A6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0.6428571428571429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58-48EB-B43D-A0BAAB7D8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B8-4D43-9BF3-634BB24A9E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B8-4D43-9BF3-634BB24A9E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B8-4D43-9BF3-634BB24A9E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B8-4D43-9BF3-634BB24A9E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B8-4D43-9BF3-634BB24A9E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B8-4D43-9BF3-634BB24A9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41-4AFF-A043-8E9511D5F3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41-4AFF-A043-8E9511D5F3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41-4AFF-A043-8E9511D5F3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41-4AFF-A043-8E9511D5F3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41-4AFF-A043-8E9511D5F3B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41-4AFF-A043-8E9511D5F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99-4F9C-ADF3-4F3D0D584B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99-4F9C-ADF3-4F3D0D584B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99-4F9C-ADF3-4F3D0D584B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99-4F9C-ADF3-4F3D0D584B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99-4F9C-ADF3-4F3D0D584B0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99-4F9C-ADF3-4F3D0D584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2F-4EB2-8771-DF828D264B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2F-4EB2-8771-DF828D264B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2F-4EB2-8771-DF828D264B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2F-4EB2-8771-DF828D264B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2F-4EB2-8771-DF828D264BB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2F-4EB2-8771-DF828D264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90-4417-8E06-019F5732B29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90-4417-8E06-019F5732B29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90-4417-8E06-019F5732B29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90-4417-8E06-019F5732B29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90-4417-8E06-019F5732B29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90-4417-8E06-019F5732B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8B-4CC5-B207-BBD24A5D86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8B-4CC5-B207-BBD24A5D86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8B-4CC5-B207-BBD24A5D86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E8B-4CC5-B207-BBD24A5D86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E8B-4CC5-B207-BBD24A5D86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E8B-4CC5-B207-BBD24A5D8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2D-4927-A306-E009D398AA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2D-4927-A306-E009D398AA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2D-4927-A306-E009D398AA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2D-4927-A306-E009D398AA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2D-4927-A306-E009D398AA8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2D-4927-A306-E009D398A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E1-4B27-B98B-78578A5A42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E1-4B27-B98B-78578A5A42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E1-4B27-B98B-78578A5A42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E1-4B27-B98B-78578A5A42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E1-4B27-B98B-78578A5A424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E1-4B27-B98B-78578A5A4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8E-47FE-B042-1F6C7DE247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8E-47FE-B042-1F6C7DE247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8E-47FE-B042-1F6C7DE247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8E-47FE-B042-1F6C7DE247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8E-47FE-B042-1F6C7DE247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9.0909090909090912E-2</c:v>
                </c:pt>
                <c:pt idx="1">
                  <c:v>0.2</c:v>
                </c:pt>
                <c:pt idx="2">
                  <c:v>0.38181818181818183</c:v>
                </c:pt>
                <c:pt idx="3">
                  <c:v>0.32727272727272727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8E-47FE-B042-1F6C7DE24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2C-438E-9B04-9C12961190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2C-438E-9B04-9C12961190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2C-438E-9B04-9C12961190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2C-438E-9B04-9C1296119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AF-4A57-8B59-6FA60AC80C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AF-4A57-8B59-6FA60AC80C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AF-4A57-8B59-6FA60AC80C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AF-4A57-8B59-6FA60AC80C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AF-4A57-8B59-6FA60AC80C5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AF-4A57-8B59-6FA60AC80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28-4DD9-83CD-0391557E10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28-4DD9-83CD-0391557E10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28-4DD9-83CD-0391557E10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D28-4DD9-83CD-0391557E10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D28-4DD9-83CD-0391557E10A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28-4DD9-83CD-0391557E1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91-4A40-8EAE-3A58497C19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91-4A40-8EAE-3A58497C19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91-4A40-8EAE-3A58497C19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91-4A40-8EAE-3A58497C19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91-4A40-8EAE-3A58497C19A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91-4A40-8EAE-3A58497C1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195-BAD7-149A2F58DA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195-BAD7-149A2F58DA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195-BAD7-149A2F58DA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195-BAD7-149A2F58DA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195-BAD7-149A2F58DA8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195-BAD7-149A2F58D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75-4B4C-B545-817A656615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75-4B4C-B545-817A656615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75-4B4C-B545-817A65661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71-41BD-9D20-C13636E04A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71-41BD-9D20-C13636E04A0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71-41BD-9D20-C13636E04A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51-4058-8C09-2B0DE336FC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51-4058-8C09-2B0DE336FC4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51-4058-8C09-2B0DE336F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BB-487F-A805-6C5C7391F7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BB-487F-A805-6C5C7391F7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BB-487F-A805-6C5C7391F7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BB-487F-A805-6C5C7391F7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BB-487F-A805-6C5C7391F74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BB-487F-A805-6C5C7391F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D4-41B6-89A7-5A86E9B2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D4-41B6-89A7-5A86E9B2C7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D4-41B6-89A7-5A86E9B2C7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D4-41B6-89A7-5A86E9B2C7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D4-41B6-89A7-5A86E9B2C7A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D4-41B6-89A7-5A86E9B2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79-48CB-B643-611E2C60F5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79-48CB-B643-611E2C60F5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79-48CB-B643-611E2C60F5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79-48CB-B643-611E2C60F5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79-48CB-B643-611E2C60F5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79-48CB-B643-611E2C60F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9-4D60-87F2-54A72564CC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9-4D60-87F2-54A72564CC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9-4D60-87F2-54A72564CC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9-4D60-87F2-54A72564CC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9-4D60-87F2-54A72564CC4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9-4D60-87F2-54A72564CC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99-4526-A4E6-3CA55340A4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99-4526-A4E6-3CA55340A4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99-4526-A4E6-3CA55340A4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99-4526-A4E6-3CA55340A4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99-4526-A4E6-3CA55340A4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99-4526-A4E6-3CA55340A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A7-46AA-8992-1A2A20577A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A7-46AA-8992-1A2A20577A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A7-46AA-8992-1A2A20577A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A7-46AA-8992-1A2A20577A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A7-46AA-8992-1A2A20577AB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A7-46AA-8992-1A2A20577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5-4F61-ACFF-8EB237BD6A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5-4F61-ACFF-8EB237BD6A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5-4F61-ACFF-8EB237BD6A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5-4F61-ACFF-8EB237BD6A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5-4F61-ACFF-8EB237BD6A1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0.35714285714285715</c:v>
                </c:pt>
                <c:pt idx="3">
                  <c:v>0.42857142857142855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5-4F61-ACFF-8EB237BD6A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18-4B83-AAEB-A2E0C64631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18-4B83-AAEB-A2E0C64631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18-4B83-AAEB-A2E0C64631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18-4B83-AAEB-A2E0C64631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18-4B83-AAEB-A2E0C64631C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ризиц'!$D$8:$H$8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0.21428571428571427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18-4B83-AAEB-A2E0C6463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0B-4896-9B78-64757B01E6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0B-4896-9B78-64757B01E6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0B-4896-9B78-64757B01E6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0B-4896-9B78-64757B01E6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0B-4896-9B78-64757B01E6F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0B-4896-9B78-64757B01E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1A-43EF-ADF5-995BCAA946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1A-43EF-ADF5-995BCAA946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1A-43EF-ADF5-995BCAA946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1A-43EF-ADF5-995BCAA946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1A-43EF-ADF5-995BCAA946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0.47619047619047616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1A-43EF-ADF5-995BCAA94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F8-4E43-8D64-7B3B80B00D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F8-4E43-8D64-7B3B80B00D0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F8-4E43-8D64-7B3B80B00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A7-448D-B6E1-35751832B4F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A7-448D-B6E1-35751832B4F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A7-448D-B6E1-35751832B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74-42EB-B478-1C9EF66868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74-42EB-B478-1C9EF668683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0.6785714285714286</c:v>
                </c:pt>
                <c:pt idx="1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74-42EB-B478-1C9EF6686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E7-4693-9B70-585CFBE6CC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E7-4693-9B70-585CFBE6CC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E7-4693-9B70-585CFBE6CC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E7-4693-9B70-585CFBE6CC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E7-4693-9B70-585CFBE6CC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E7-4693-9B70-585CFBE6C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4E-4957-9372-3F49B22CB1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4E-4957-9372-3F49B22CB1B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4E-4957-9372-3F49B22CB1B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4E-4957-9372-3F49B22CB1B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4E-4957-9372-3F49B22CB1B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4E-4957-9372-3F49B22CB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6-45D9-9B0E-1EE7BD6AFF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6-45D9-9B0E-1EE7BD6AFF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6-45D9-9B0E-1EE7BD6AFF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6-45D9-9B0E-1EE7BD6AFF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6-45D9-9B0E-1EE7BD6AFF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6-45D9-9B0E-1EE7BD6AF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E3-433B-B7D4-F10D126549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E3-433B-B7D4-F10D126549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E3-433B-B7D4-F10D126549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E3-433B-B7D4-F10D126549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E3-433B-B7D4-F10D126549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E3-433B-B7D4-F10D12654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FD-4FD8-B869-4068C24423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FD-4FD8-B869-4068C24423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FD-4FD8-B869-4068C24423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FD-4FD8-B869-4068C24423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FD-4FD8-B869-4068C24423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FD-4FD8-B869-4068C2442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777-4E8F-A97B-32E89E39B8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777-4E8F-A97B-32E89E39B8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777-4E8F-A97B-32E89E39B8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777-4E8F-A97B-32E89E39B8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777-4E8F-A97B-32E89E39B84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0.4642857142857143</c:v>
                </c:pt>
                <c:pt idx="4">
                  <c:v>0.39285714285714285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77-4E8F-A97B-32E89E39B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D6-431A-B269-EE8EED98D6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D6-431A-B269-EE8EED98D6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D6-431A-B269-EE8EED98D6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D6-431A-B269-EE8EED98D6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D6-431A-B269-EE8EED98D6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D6-431A-B269-EE8EED98D6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C4-4083-9EEF-2AFB3E0028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C4-4083-9EEF-2AFB3E0028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C4-4083-9EEF-2AFB3E0028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C4-4083-9EEF-2AFB3E0028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C4-4083-9EEF-2AFB3E0028E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0.35714285714285715</c:v>
                </c:pt>
                <c:pt idx="3">
                  <c:v>0.2857142857142857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C4-4083-9EEF-2AFB3E002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C-4516-BCEE-BB9679D24B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C-4516-BCEE-BB9679D24B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C-4516-BCEE-BB9679D24B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C-4516-BCEE-BB9679D24B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C-4516-BCEE-BB9679D24B0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C-4516-BCEE-BB9679D24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9E-4682-9CD2-85F6F95BB0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9E-4682-9CD2-85F6F95BB0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9E-4682-9CD2-85F6F95BB0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9E-4682-9CD2-85F6F95BB0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9E-4682-9CD2-85F6F95BB0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9E-4682-9CD2-85F6F95BB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3F-477A-A848-3197DB0791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3F-477A-A848-3197DB0791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3F-477A-A848-3197DB0791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3F-477A-A848-3197DB0791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3F-477A-A848-3197DB07912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0.23214285714285715</c:v>
                </c:pt>
                <c:pt idx="3">
                  <c:v>0.39285714285714285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3F-477A-A848-3197DB079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D6-4A59-8D62-BEF414F404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D6-4A59-8D62-BEF414F404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D6-4A59-8D62-BEF414F404C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D6-4A59-8D62-BEF414F40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25-4244-B0E0-205B99C627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25-4244-B0E0-205B99C627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25-4244-B0E0-205B99C627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25-4244-B0E0-205B99C627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25-4244-B0E0-205B99C6272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25-4244-B0E0-205B99C62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A3-4338-B972-D6726008DB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A3-4338-B972-D6726008DB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A3-4338-B972-D6726008DB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A3-4338-B972-D6726008DB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A3-4338-B972-D6726008DB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A3-4338-B972-D6726008D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95-45DE-AFA1-8936ED0FB0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95-45DE-AFA1-8936ED0FB0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95-45DE-AFA1-8936ED0FB0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95-45DE-AFA1-8936ED0FB0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95-45DE-AFA1-8936ED0FB0B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95-45DE-AFA1-8936ED0FB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88-4487-B5C9-E699D1E544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88-4487-B5C9-E699D1E544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88-4487-B5C9-E699D1E544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88-4487-B5C9-E699D1E544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88-4487-B5C9-E699D1E5444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88-4487-B5C9-E699D1E54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68-41F6-A219-CE2A5482E6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68-41F6-A219-CE2A5482E66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8-41F6-A219-CE2A5482E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60-48FD-B5E3-6E3791241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60-48FD-B5E3-6E379124137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60-48FD-B5E3-6E3791241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83-4434-A0A3-F515FBE797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83-4434-A0A3-F515FBE7973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83-4434-A0A3-F515FBE79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98C-4472-B393-5C01F450D2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98C-4472-B393-5C01F450D2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98C-4472-B393-5C01F450D2F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98C-4472-B393-5C01F450D2F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98C-4472-B393-5C01F450D2F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8C-4472-B393-5C01F450D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EF-4D8E-8F61-7746B1AF6A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EF-4D8E-8F61-7746B1AF6A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1EF-4D8E-8F61-7746B1AF6A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1EF-4D8E-8F61-7746B1AF6A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1EF-4D8E-8F61-7746B1AF6A0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EF-4D8E-8F61-7746B1AF6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36-4BA0-887D-0AC72B3572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36-4BA0-887D-0AC72B3572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36-4BA0-887D-0AC72B3572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36-4BA0-887D-0AC72B3572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36-4BA0-887D-0AC72B3572D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36-4BA0-887D-0AC72B357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E2-44E3-B70C-FABC7F471D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E2-44E3-B70C-FABC7F471D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E2-44E3-B70C-FABC7F471D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E2-44E3-B70C-FABC7F471D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E2-44E3-B70C-FABC7F471DD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E2-44E3-B70C-FABC7F471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28-4C61-A300-206E1E4004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28-4C61-A300-206E1E4004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28-4C61-A300-206E1E4004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28-4C61-A300-206E1E4004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28-4C61-A300-206E1E4004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28-4C61-A300-206E1E400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EA-4AA6-907D-84973EC8FF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EA-4AA6-907D-84973EC8FF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EA-4AA6-907D-84973EC8FF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EA-4AA6-907D-84973EC8FF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EA-4AA6-907D-84973EC8FFF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EA-4AA6-907D-84973EC8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34-4AEF-9A3F-E98521B7BE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34-4AEF-9A3F-E98521B7BE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34-4AEF-9A3F-E98521B7BE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34-4AEF-9A3F-E98521B7BE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34-4AEF-9A3F-E98521B7BE1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34-4AEF-9A3F-E98521B7B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86C-4750-B0B6-200C5CB762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86C-4750-B0B6-200C5CB762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86C-4750-B0B6-200C5CB762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86C-4750-B0B6-200C5CB762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86C-4750-B0B6-200C5CB7621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интелект.својине'!$D$8:$H$8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0.2857142857142857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6C-4750-B0B6-200C5CB76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B6-465A-9F90-0D2656744F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B6-465A-9F90-0D2656744F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B6-465A-9F90-0D2656744F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9B6-465A-9F90-0D2656744F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9B6-465A-9F90-0D2656744F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0.21428571428571427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B6-465A-9F90-0D2656744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'Заштита интелект.својине'!$C$4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B6-405D-835B-3CFA83B0AE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B6-405D-835B-3CFA83B0AE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B6-405D-835B-3CFA83B0AE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B6-405D-835B-3CFA83B0AE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B6-405D-835B-3CFA83B0AE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интелект.својине'!$E$12:$H$12</c:f>
              <c:numCache>
                <c:formatCode>0.00%</c:formatCode>
                <c:ptCount val="4"/>
                <c:pt idx="0">
                  <c:v>4.7619047619047616E-2</c:v>
                </c:pt>
                <c:pt idx="1">
                  <c:v>0.26190476190476192</c:v>
                </c:pt>
                <c:pt idx="2">
                  <c:v>0.35714285714285715</c:v>
                </c:pt>
                <c:pt idx="3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B6-405D-835B-3CFA83B0A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6.3484421960208343E-2"/>
          <c:h val="0.3083190688120506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C5-465D-BDAF-3113E7CDF2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C5-465D-BDAF-3113E7CDF23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C5-465D-BDAF-3113E7CDF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AD-4E13-9408-98B010AC7A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AD-4E13-9408-98B010AC7AE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AD-4E13-9408-98B010AC7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BF-4D06-B429-9AAE6FB3C9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BF-4D06-B429-9AAE6FB3C90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0.6785714285714286</c:v>
                </c:pt>
                <c:pt idx="1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BF-4D06-B429-9AAE6FB3C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'Заштита интелект.својине'!$N$6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08-4677-983B-5439B04A013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08-4677-983B-5439B04A013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08-4677-983B-5439B04A013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08-4677-983B-5439B04A013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08-4677-983B-5439B04A013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0.5714285714285714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08-4677-983B-5439B04A0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1-4290-8404-B0CD63780E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1-4290-8404-B0CD63780EE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1-4290-8404-B0CD63780EE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1-4290-8404-B0CD63780EE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1-4290-8404-B0CD63780EE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1-4290-8404-B0CD63780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A4-4E7C-8B22-41EF676A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A4-4E7C-8B22-41EF676A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A4-4E7C-8B22-41EF676A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A4-4E7C-8B22-41EF676A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A4-4E7C-8B22-41EF676A087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A4-4E7C-8B22-41EF676A0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D-4467-AE64-FE0A6A728D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D-4467-AE64-FE0A6A728D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D-4467-AE64-FE0A6A728D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D-4467-AE64-FE0A6A728D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D-4467-AE64-FE0A6A728D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D-4467-AE64-FE0A6A728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7A-4E9A-8A84-C3F2F57782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7A-4E9A-8A84-C3F2F57782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7A-4E9A-8A84-C3F2F57782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7A-4E9A-8A84-C3F2F57782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7A-4E9A-8A84-C3F2F577820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7A-4E9A-8A84-C3F2F5778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'Заштита интелект.својине'!$N$4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B4-4FE6-A67A-DA0EFBC01C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B4-4FE6-A67A-DA0EFBC01C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B4-4FE6-A67A-DA0EFBC01C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B4-4FE6-A67A-DA0EFBC01C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B4-4FE6-A67A-DA0EFBC01CA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интелект.својине'!$O$58:$S$58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0.17857142857142858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B4-4FE6-A67A-DA0EFBC01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D6-41C0-9387-AD532CD36B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D6-41C0-9387-AD532CD36B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AD6-41C0-9387-AD532CD36B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AD6-41C0-9387-AD532CD36B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AD6-41C0-9387-AD532CD36BE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AD6-41C0-9387-AD532CD36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80-4EE6-BC01-C3B7BE920C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80-4EE6-BC01-C3B7BE920C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80-4EE6-BC01-C3B7BE920C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80-4EE6-BC01-C3B7BE920C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80-4EE6-BC01-C3B7BE920C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0.5714285714285714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80-4EE6-BC01-C3B7BE920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89B-4591-A834-BCC40C42AA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89B-4591-A834-BCC40C42AA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89B-4591-A834-BCC40C42AA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89B-4591-A834-BCC40C42AA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89B-4591-A834-BCC40C42AA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89B-4591-A834-BCC40C42A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4-405B-86C0-70C3383D28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4-405B-86C0-70C3383D28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4-405B-86C0-70C3383D28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4-405B-86C0-70C3383D28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4-405B-86C0-70C3383D28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4-405B-86C0-70C3383D2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63-4530-91E9-8CA5613007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63-4530-91E9-8CA5613007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63-4530-91E9-8CA5613007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63-4530-91E9-8CA5613007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63-4530-91E9-8CA56130079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интелект.својине'!$D$110:$H$110</c:f>
              <c:numCache>
                <c:formatCode>0.00%</c:formatCode>
                <c:ptCount val="5"/>
                <c:pt idx="0">
                  <c:v>0</c:v>
                </c:pt>
                <c:pt idx="1">
                  <c:v>5.3571428571428568E-2</c:v>
                </c:pt>
                <c:pt idx="2">
                  <c:v>0.19642857142857142</c:v>
                </c:pt>
                <c:pt idx="3">
                  <c:v>0.4107142857142857</c:v>
                </c:pt>
                <c:pt idx="4">
                  <c:v>0.3392857142857143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63-4530-91E9-8CA561300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31-4246-BDA5-F8E7DE3BEB3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31-4246-BDA5-F8E7DE3BEB3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31-4246-BDA5-F8E7DE3BEB3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31-4246-BDA5-F8E7DE3BE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5B-45D5-99DD-2FC88617CC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5B-45D5-99DD-2FC88617CC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5B-45D5-99DD-2FC88617CC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5B-45D5-99DD-2FC88617CC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5B-45D5-99DD-2FC88617CC8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5B-45D5-99DD-2FC88617C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04-40BC-937E-C3F35DC7C5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04-40BC-937E-C3F35DC7C5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04-40BC-937E-C3F35DC7C5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04-40BC-937E-C3F35DC7C5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04-40BC-937E-C3F35DC7C5D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04-40BC-937E-C3F35DC7C5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43-4251-96BB-3E14DAC282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43-4251-96BB-3E14DAC282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43-4251-96BB-3E14DAC282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43-4251-96BB-3E14DAC282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43-4251-96BB-3E14DAC282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43-4251-96BB-3E14DAC28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52-49C8-B32A-F25E9196F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52-49C8-B32A-F25E9196FEB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52-49C8-B32A-F25E9196FEB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52-49C8-B32A-F25E9196FEB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52-49C8-B32A-F25E9196FEB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52-49C8-B32A-F25E9196F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47-4BA0-970C-42EF13A92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47-4BA0-970C-42EF13A9291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47-4BA0-970C-42EF13A92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3CB-4F72-B9DA-8A85357556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3CB-4F72-B9DA-8A853575569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CB-4F72-B9DA-8A8535755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5C-4CD3-B869-D2C206A3BB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5C-4CD3-B869-D2C206A3BB1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5C-4CD3-B869-D2C206A3B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11-42E8-A492-D97AF0593AD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11-42E8-A492-D97AF0593AD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11-42E8-A492-D97AF0593AD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11-42E8-A492-D97AF0593AD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11-42E8-A492-D97AF0593AD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11-42E8-A492-D97AF059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F2-41F7-8F16-48F6C6A109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F2-41F7-8F16-48F6C6A109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F2-41F7-8F16-48F6C6A109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F2-41F7-8F16-48F6C6A109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F2-41F7-8F16-48F6C6A1094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F2-41F7-8F16-48F6C6A10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8B-44D6-A999-BBD373EB35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8B-44D6-A999-BBD373EB35D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8B-44D6-A999-BBD373EB35D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8B-44D6-A999-BBD373EB35D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8B-44D6-A999-BBD373EB35D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8B-44D6-A999-BBD373EB3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EB8-4AEF-9801-214679125A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EB8-4AEF-9801-214679125A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EB8-4AEF-9801-214679125A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EB8-4AEF-9801-214679125A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EB8-4AEF-9801-214679125AA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B8-4AEF-9801-214679125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E9-4BDE-B4CC-8260CBCE41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E9-4BDE-B4CC-8260CBCE41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E9-4BDE-B4CC-8260CBCE41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E9-4BDE-B4CC-8260CBCE41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E9-4BDE-B4CC-8260CBCE41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E9-4BDE-B4CC-8260CBCE4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80-499A-8ACC-DE14CEAE1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80-499A-8ACC-DE14CEAE1E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80-499A-8ACC-DE14CEAE1E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80-499A-8ACC-DE14CEAE1E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80-499A-8ACC-DE14CEAE1EE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80-499A-8ACC-DE14CEAE1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D8-4F94-8ECA-2F77CE9C8B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D8-4F94-8ECA-2F77CE9C8B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D8-4F94-8ECA-2F77CE9C8B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D8-4F94-8ECA-2F77CE9C8B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D8-4F94-8ECA-2F77CE9C8B9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0.5714285714285714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D8-4F94-8ECA-2F77CE9C8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62-413C-889D-F09901CA1A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62-413C-889D-F09901CA1A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62-413C-889D-F09901CA1A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62-413C-889D-F09901CA1A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62-413C-889D-F09901CA1A8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62-413C-889D-F09901CA1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46-48D3-9104-962B4E4F9D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46-48D3-9104-962B4E4F9D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46-48D3-9104-962B4E4F9D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46-48D3-9104-962B4E4F9D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46-48D3-9104-962B4E4F9D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0.42857142857142855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46-48D3-9104-962B4E4F9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E2-4DC8-BC29-25C7875DD8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E2-4DC8-BC29-25C7875DD8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1E2-4DC8-BC29-25C7875DD8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1E2-4DC8-BC29-25C7875DD8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1E2-4DC8-BC29-25C7875DD8D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0.47619047619047616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E2-4DC8-BC29-25C7875DD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0B-4C80-A0C8-EF4AFE59F6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0B-4C80-A0C8-EF4AFE59F6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инф.'!$D$54:$E$54</c:f>
              <c:numCache>
                <c:formatCode>0.00%</c:formatCode>
                <c:ptCount val="2"/>
                <c:pt idx="0">
                  <c:v>0.8571428571428571</c:v>
                </c:pt>
                <c:pt idx="1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0B-4C80-A0C8-EF4AFE59F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2-4F18-B2F3-A97D2267DF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2-4F18-B2F3-A97D2267DF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инф.'!$D$56:$E$56</c:f>
              <c:numCache>
                <c:formatCode>0.00%</c:formatCode>
                <c:ptCount val="2"/>
                <c:pt idx="0">
                  <c:v>0.7142857142857143</c:v>
                </c:pt>
                <c:pt idx="1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92-4F18-B2F3-A97D2267D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B-4E9F-945A-BF7945E930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B-4E9F-945A-BF7945E9301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инф.'!$D$58:$E$58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DB-4E9F-945A-BF7945E93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1C-4478-87C6-E224D36F9F2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1C-4478-87C6-E224D36F9F2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1C-4478-87C6-E224D36F9F2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1C-4478-87C6-E224D36F9F2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1C-4478-87C6-E224D36F9F2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0.35714285714285715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1C-4478-87C6-E224D36F9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EA-4984-A163-0E3E3A4896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EA-4984-A163-0E3E3A4896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EA-4984-A163-0E3E3A4896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EA-4984-A163-0E3E3A4896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EA-4984-A163-0E3E3A4896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0.6428571428571429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EA-4984-A163-0E3E3A489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A4-46EA-9CB0-C61789E671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A4-46EA-9CB0-C61789E671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A4-46EA-9CB0-C61789E671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A4-46EA-9CB0-C61789E671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A4-46EA-9CB0-C61789E6718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A4-46EA-9CB0-C61789E67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63-4998-9E11-F06B9253A7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63-4998-9E11-F06B9253A7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63-4998-9E11-F06B9253A7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63-4998-9E11-F06B9253A7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63-4998-9E11-F06B9253A7D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63-4998-9E11-F06B9253A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EE-4E22-9026-3229EC8CBD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EE-4E22-9026-3229EC8CBD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EE-4E22-9026-3229EC8CBD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EE-4E22-9026-3229EC8CBD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EE-4E22-9026-3229EC8CBD6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EE-4E22-9026-3229EC8CB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F9-4B40-A829-9FB1991FB8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F9-4B40-A829-9FB1991FB8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F9-4B40-A829-9FB1991FB8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F9-4B40-A829-9FB1991FB8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F9-4B40-A829-9FB1991FB8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F9-4B40-A829-9FB1991FB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90-45CA-B03F-03D41A4BC6E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90-45CA-B03F-03D41A4BC6E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90-45CA-B03F-03D41A4BC6E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90-45CA-B03F-03D41A4BC6E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90-45CA-B03F-03D41A4BC6E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90-45CA-B03F-03D41A4BC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3E-4E8F-87E3-0A7579059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3E-4E8F-87E3-0A75790599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3E-4E8F-87E3-0A75790599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3E-4E8F-87E3-0A75790599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3E-4E8F-87E3-0A75790599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3E-4E8F-87E3-0A7579059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2A-48E1-BA7C-426D30711F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2A-48E1-BA7C-426D30711F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82A-48E1-BA7C-426D30711F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82A-48E1-BA7C-426D30711F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82A-48E1-BA7C-426D30711F8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82A-48E1-BA7C-426D30711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6F-4027-8E2A-30A7D0D508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6F-4027-8E2A-30A7D0D508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6F-4027-8E2A-30A7D0D508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6F-4027-8E2A-30A7D0D508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6F-4027-8E2A-30A7D0D508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6F-4027-8E2A-30A7D0D50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4-4EB8-8F2C-7AD75E0F65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4-4EB8-8F2C-7AD75E0F65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4-4EB8-8F2C-7AD75E0F65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4-4EB8-8F2C-7AD75E0F65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4-4EB8-8F2C-7AD75E0F65C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9.0909090909090912E-2</c:v>
                </c:pt>
                <c:pt idx="1">
                  <c:v>0.2</c:v>
                </c:pt>
                <c:pt idx="2">
                  <c:v>0.38181818181818183</c:v>
                </c:pt>
                <c:pt idx="3">
                  <c:v>0.32727272727272727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4-4EB8-8F2C-7AD75E0F6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30-433D-87B1-A3EA36ACA3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30-433D-87B1-A3EA36ACA3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30-433D-87B1-A3EA36ACA3B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30-433D-87B1-A3EA36ACA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82-4F38-AC12-8D82ECF944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82-4F38-AC12-8D82ECF944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82-4F38-AC12-8D82ECF944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82-4F38-AC12-8D82ECF944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82-4F38-AC12-8D82ECF9448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82-4F38-AC12-8D82ECF94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8B-4698-B417-16734E71BD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8B-4698-B417-16734E71BD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8B-4698-B417-16734E71BD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8B-4698-B417-16734E71BD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8B-4698-B417-16734E71BDB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8B-4698-B417-16734E71B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64-47CC-9187-E76BE79896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64-47CC-9187-E76BE79896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64-47CC-9187-E76BE79896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64-47CC-9187-E76BE79896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64-47CC-9187-E76BE798964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64-47CC-9187-E76BE7989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DC-4215-BC73-729B1C8165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DC-4215-BC73-729B1C8165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DC-4215-BC73-729B1C8165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DC-4215-BC73-729B1C8165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DC-4215-BC73-729B1C81655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DC-4215-BC73-729B1C816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47-4DBC-AD58-D8F03E460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47-4DBC-AD58-D8F03E4605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47-4DBC-AD58-D8F03E460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0E-4859-91AD-ADDCFC84F5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0E-4859-91AD-ADDCFC84F5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0E-4859-91AD-ADDCFC84F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8-4F25-9176-A45FF46C9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8-4F25-9176-A45FF46C9E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E8-4F25-9176-A45FF46C9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EE-4CDF-9C6B-66BFE73CFF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EE-4CDF-9C6B-66BFE73CFF1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EE-4CDF-9C6B-66BFE73CFF1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EE-4CDF-9C6B-66BFE73CFF1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EE-4CDF-9C6B-66BFE73CFF1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EE-4CDF-9C6B-66BFE73CF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C3-472D-9F99-E637668382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C3-472D-9F99-E6376683826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C3-472D-9F99-E6376683826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C3-472D-9F99-E6376683826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C3-472D-9F99-E6376683826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C3-472D-9F99-E63766838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B4-4D16-B70C-51A66FD855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B4-4D16-B70C-51A66FD855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B4-4D16-B70C-51A66FD855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B4-4D16-B70C-51A66FD855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B4-4D16-B70C-51A66FD855D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B4-4D16-B70C-51A66FD85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F0-473C-87DB-07C3573BEB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F0-473C-87DB-07C3573BEB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F0-473C-87DB-07C3573BEB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F0-473C-87DB-07C3573BEB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F0-473C-87DB-07C3573BEB3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F0-473C-87DB-07C3573BE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6A-4ECB-8D6E-35F7DACFED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6A-4ECB-8D6E-35F7DACFED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6A-4ECB-8D6E-35F7DACFED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6A-4ECB-8D6E-35F7DACFED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6A-4ECB-8D6E-35F7DACFEDE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6A-4ECB-8D6E-35F7DACFE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C4-4A06-BC47-98CDA58174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C4-4A06-BC47-98CDA58174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C4-4A06-BC47-98CDA58174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C4-4A06-BC47-98CDA58174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C4-4A06-BC47-98CDA581749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C4-4A06-BC47-98CDA5817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'Комаративни сист.безбедности'!$C$6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C-4738-AA75-57EDF089F6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C-4738-AA75-57EDF089F6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C-4738-AA75-57EDF089F6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C-4738-AA75-57EDF089F6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C-4738-AA75-57EDF089F6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'Комаративни сист.безбедности'!$D$6:$H$6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0.35714285714285715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C-4738-AA75-57EDF089F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4-4758-AE62-A9AFA5B0CC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4-4758-AE62-A9AFA5B0CC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4-4758-AE62-A9AFA5B0CC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4-4758-AE62-A9AFA5B0CC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4-4758-AE62-A9AFA5B0CC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0.35714285714285715</c:v>
                </c:pt>
                <c:pt idx="3">
                  <c:v>0.21428571428571427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4-4758-AE62-A9AFA5B0C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FB-4658-A2DF-9B355FF011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FB-4658-A2DF-9B355FF011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FB-4658-A2DF-9B355FF011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FB-4658-A2DF-9B355FF011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FB-4658-A2DF-9B355FF0113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B-4658-A2DF-9B355FF01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36-4958-9184-9B57E044518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36-4958-9184-9B57E044518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36-4958-9184-9B57E044518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36-4958-9184-9B57E044518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36-4958-9184-9B57E044518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0.47619047619047616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36-4958-9184-9B57E0445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A-417E-A2A8-9D6981EE8A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A-417E-A2A8-9D6981EE8AF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A-417E-A2A8-9D6981EE8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2B-4DC6-8C02-CC4FBFDFCC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2B-4DC6-8C02-CC4FBFDFCC1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2B-4DC6-8C02-CC4FBFDFC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59-41FA-A4F9-1DDD80D3BD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59-41FA-A4F9-1DDD80D3BD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0.6785714285714286</c:v>
                </c:pt>
                <c:pt idx="1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59-41FA-A4F9-1DDD80D3B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'Комаративни сист.безбедности'!$N$6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8F-4E59-9E5B-0E7A2C9370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8F-4E59-9E5B-0E7A2C9370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8F-4E59-9E5B-0E7A2C9370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8F-4E59-9E5B-0E7A2C9370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8F-4E59-9E5B-0E7A2C93701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'Комаративни сист.безбедности'!$O$6:$S$6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0.5714285714285714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8F-4E59-9E5B-0E7A2C937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46-45E4-872F-C0D5426A67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46-45E4-872F-C0D5426A67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46-45E4-872F-C0D5426A67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46-45E4-872F-C0D5426A67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46-45E4-872F-C0D5426A678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0.6428571428571429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46-45E4-872F-C0D5426A6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3-4242-8AF7-4F2B3F4C53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3-4242-8AF7-4F2B3F4C53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3-4242-8AF7-4F2B3F4C53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3-4242-8AF7-4F2B3F4C53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3-4242-8AF7-4F2B3F4C539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3-4242-8AF7-4F2B3F4C5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AA-47DF-A85A-C60BA3A3DA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AA-47DF-A85A-C60BA3A3DA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AA-47DF-A85A-C60BA3A3DA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AA-47DF-A85A-C60BA3A3DA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AA-47DF-A85A-C60BA3A3DA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AA-47DF-A85A-C60BA3A3D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E9-4B11-85DC-CE5C9E7BA4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E9-4B11-85DC-CE5C9E7BA4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E9-4B11-85DC-CE5C9E7BA4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E9-4B11-85DC-CE5C9E7BA4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E9-4B11-85DC-CE5C9E7BA4D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E9-4B11-85DC-CE5C9E7BA4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21-44B6-8747-3D059F7E4B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21-44B6-8747-3D059F7E4B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21-44B6-8747-3D059F7E4B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21-44B6-8747-3D059F7E4B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21-44B6-8747-3D059F7E4BC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21-44B6-8747-3D059F7E4B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26-4CC3-A45F-2E8718A63E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26-4CC3-A45F-2E8718A63E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26-4CC3-A45F-2E8718A63E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26-4CC3-A45F-2E8718A63E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26-4CC3-A45F-2E8718A63E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26-4CC3-A45F-2E8718A63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E3-41D1-9E4D-C2BE34C29E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E3-41D1-9E4D-C2BE34C29E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E3-41D1-9E4D-C2BE34C29E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E3-41D1-9E4D-C2BE34C29E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E3-41D1-9E4D-C2BE34C29E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E3-41D1-9E4D-C2BE34C29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27-4F08-8C08-D26BD8348C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27-4F08-8C08-D26BD8348C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27-4F08-8C08-D26BD8348C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27-4F08-8C08-D26BD8348C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27-4F08-8C08-D26BD8348CC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27-4F08-8C08-D26BD8348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D3-4905-B42F-B8A7ED1BB9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D3-4905-B42F-B8A7ED1BB9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D3-4905-B42F-B8A7ED1BB9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D3-4905-B42F-B8A7ED1BB9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D3-4905-B42F-B8A7ED1BB9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D3-4905-B42F-B8A7ED1BB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25-4977-84BE-5388810295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25-4977-84BE-5388810295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25-4977-84BE-5388810295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25-4977-84BE-5388810295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25-4977-84BE-53888102953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9.0909090909090912E-2</c:v>
                </c:pt>
                <c:pt idx="1">
                  <c:v>0.2</c:v>
                </c:pt>
                <c:pt idx="2">
                  <c:v>0.38181818181818183</c:v>
                </c:pt>
                <c:pt idx="3">
                  <c:v>0.32727272727272727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25-4977-84BE-538881029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8E-4DAE-B438-D0EE331BBC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8E-4DAE-B438-D0EE331BBC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8E-4DAE-B438-D0EE331BBC6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8E-4DAE-B438-D0EE331BB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18-4E50-BB81-AD3455020D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18-4E50-BB81-AD3455020D2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18-4E50-BB81-AD3455020D2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18-4E50-BB81-AD3455020D2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18-4E50-BB81-AD3455020D2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18-4E50-BB81-AD3455020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26-4FCE-9E0C-B75D351295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26-4FCE-9E0C-B75D351295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26-4FCE-9E0C-B75D351295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26-4FCE-9E0C-B75D351295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26-4FCE-9E0C-B75D351295B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26-4FCE-9E0C-B75D35129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DC-4BEB-9140-E75924182A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DC-4BEB-9140-E75924182A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DC-4BEB-9140-E75924182A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DC-4BEB-9140-E75924182A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DC-4BEB-9140-E75924182AD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DC-4BEB-9140-E75924182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99-46B4-A9AB-479E0E24FD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99-46B4-A9AB-479E0E24FD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99-46B4-A9AB-479E0E24FD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99-46B4-A9AB-479E0E24FD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99-46B4-A9AB-479E0E24FDD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99-46B4-A9AB-479E0E24F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9E-46C3-BB50-B4A249D6EF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9E-46C3-BB50-B4A249D6EF7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9E-46C3-BB50-B4A249D6E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C9-4377-9C07-62ED55C19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C9-4377-9C07-62ED55C199F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C9-4377-9C07-62ED55C19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53-447D-9C31-BBB1223C24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53-447D-9C31-BBB1223C24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53-447D-9C31-BBB1223C2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21-42A7-8586-4E5C168B2E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21-42A7-8586-4E5C168B2E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21-42A7-8586-4E5C168B2E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21-42A7-8586-4E5C168B2E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21-42A7-8586-4E5C168B2E6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21-42A7-8586-4E5C168B2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CF-423D-B0AA-559B250409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CF-423D-B0AA-559B250409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CF-423D-B0AA-559B250409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3CF-423D-B0AA-559B250409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3CF-423D-B0AA-559B250409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CF-423D-B0AA-559B250409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A7-4F38-887A-40AE0B794D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A7-4F38-887A-40AE0B794D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A7-4F38-887A-40AE0B794D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A7-4F38-887A-40AE0B794D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A7-4F38-887A-40AE0B794D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A7-4F38-887A-40AE0B794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866-4C82-8612-1F145864BC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866-4C82-8612-1F145864BC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866-4C82-8612-1F145864BC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866-4C82-8612-1F145864BC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866-4C82-8612-1F145864BC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66-4C82-8612-1F145864B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62-461F-BF43-1BD0C6D610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62-461F-BF43-1BD0C6D610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62-461F-BF43-1BD0C6D610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62-461F-BF43-1BD0C6D610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62-461F-BF43-1BD0C6D6104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62-461F-BF43-1BD0C6D61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95-4761-A557-C6B972939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95-4761-A557-C6B9729398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95-4761-A557-C6B9729398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95-4761-A557-C6B9729398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95-4761-A557-C6B97293980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95-4761-A557-C6B972939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менаџ.људ.ресурс.'!$C$6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FC-499E-BA6F-6403A3C77D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FC-499E-BA6F-6403A3C77D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FC-499E-BA6F-6403A3C77D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FC-499E-BA6F-6403A3C77D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FC-499E-BA6F-6403A3C77D5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менаџ.људ.ресурс.'!$D$6:$H$6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0.14285714285714285</c:v>
                </c:pt>
                <c:pt idx="4">
                  <c:v>0.7857142857142857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FC-499E-BA6F-6403A3C77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менаџ.људ.ресурс.'!$C$8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2C-461E-B4FF-307E71CD2D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2C-461E-B4FF-307E71CD2D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2C-461E-B4FF-307E71CD2D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2C-461E-B4FF-307E71CD2D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2C-461E-B4FF-307E71CD2D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менаџ.људ.ресурс.'!$D$8:$H$8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0.42857142857142855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2C-461E-B4FF-307E71CD2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DD-4AF4-9531-0DD9C9AC68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DD-4AF4-9531-0DD9C9AC68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DD-4AF4-9531-0DD9C9AC68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DD-4AF4-9531-0DD9C9AC68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DD-4AF4-9531-0DD9C9AC686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DD-4AF4-9531-0DD9C9AC68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8A-4623-9EC2-EF81BCED0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8A-4623-9EC2-EF81BCED0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8A-4623-9EC2-EF81BCED0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8A-4623-9EC2-EF81BCED0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8A-4623-9EC2-EF81BCED017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0.47619047619047616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8A-4623-9EC2-EF81BCED0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B8-48FA-B85C-621230332F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B8-48FA-B85C-621230332F6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B8-48FA-B85C-621230332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0E-4D58-A0F2-FEEA15D50C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0E-4D58-A0F2-FEEA15D50C5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0E-4D58-A0F2-FEEA15D50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75-479C-B811-DF7EAF2E8A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75-479C-B811-DF7EAF2E8A7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0.6785714285714286</c:v>
                </c:pt>
                <c:pt idx="1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75-479C-B811-DF7EAF2E8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'Стратегијски менаџ.људ.ресурс.'!$N$6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77-400F-9F07-4E05024A39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77-400F-9F07-4E05024A39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77-400F-9F07-4E05024A39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77-400F-9F07-4E05024A39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77-400F-9F07-4E05024A39C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менаџ.људ.ресурс.'!$O$6:$S$6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0.42857142857142855</c:v>
                </c:pt>
                <c:pt idx="3">
                  <c:v>0.14285714285714285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77-400F-9F07-4E05024A3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менаџ.људ.ресурс.'!$N$8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33-4F2E-9047-2CB3760A46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33-4F2E-9047-2CB3760A46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33-4F2E-9047-2CB3760A46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33-4F2E-9047-2CB3760A46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33-4F2E-9047-2CB3760A462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менаџ.људ.ресурс.'!$O$8:$S$8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0.35714285714285715</c:v>
                </c:pt>
                <c:pt idx="3">
                  <c:v>0.14285714285714285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33-4F2E-9047-2CB3760A4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1-4342-BDEE-571A0E4B89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1-4342-BDEE-571A0E4B89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1-4342-BDEE-571A0E4B89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1-4342-BDEE-571A0E4B89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1-4342-BDEE-571A0E4B89C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1-4342-BDEE-571A0E4B8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54-4245-B206-CADE1CA5B1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54-4245-B206-CADE1CA5B1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454-4245-B206-CADE1CA5B1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454-4245-B206-CADE1CA5B1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454-4245-B206-CADE1CA5B13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54-4245-B206-CADE1CA5B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6C-426D-9C7D-5C3C54CE65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6C-426D-9C7D-5C3C54CE65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6C-426D-9C7D-5C3C54CE65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6C-426D-9C7D-5C3C54CE65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6C-426D-9C7D-5C3C54CE65D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6C-426D-9C7D-5C3C54CE6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2F-4E35-8934-BC2772DAA5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2F-4E35-8934-BC2772DAA5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2F-4E35-8934-BC2772DAA5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2F-4E35-8934-BC2772DAA5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2F-4E35-8934-BC2772DAA55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2F-4E35-8934-BC2772DAA5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19-4440-BBB1-44C51D376F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19-4440-BBB1-44C51D376F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19-4440-BBB1-44C51D376F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19-4440-BBB1-44C51D376F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19-4440-BBB1-44C51D376FE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19-4440-BBB1-44C51D376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E8-4D5F-A774-C1D70CEAC9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E8-4D5F-A774-C1D70CEAC9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E8-4D5F-A774-C1D70CEAC9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E8-4D5F-A774-C1D70CEAC9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E8-4D5F-A774-C1D70CEAC9B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E8-4D5F-A774-C1D70CEAC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8A-4F0A-B1C3-696A018DF1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8A-4F0A-B1C3-696A018DF1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8A-4F0A-B1C3-696A018DF1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8A-4F0A-B1C3-696A018DF1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8A-4F0A-B1C3-696A018DF18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8A-4F0A-B1C3-696A018DF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0E-4E9C-92C2-FE8A717065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0E-4E9C-92C2-FE8A7170656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0E-4E9C-92C2-FE8A7170656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0E-4E9C-92C2-FE8A7170656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0E-4E9C-92C2-FE8A7170656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0E-4E9C-92C2-FE8A71706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C1-48F9-876C-34214CC787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C1-48F9-876C-34214CC787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C1-48F9-876C-34214CC787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C1-48F9-876C-34214CC787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C1-48F9-876C-34214CC7878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9.0909090909090912E-2</c:v>
                </c:pt>
                <c:pt idx="1">
                  <c:v>0.2</c:v>
                </c:pt>
                <c:pt idx="2">
                  <c:v>0.38181818181818183</c:v>
                </c:pt>
                <c:pt idx="3">
                  <c:v>0.32727272727272727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C1-48F9-876C-34214CC78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1E-491B-8F4A-BEDF590109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1E-491B-8F4A-BEDF590109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1E-491B-8F4A-BEDF590109C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1E-491B-8F4A-BEDF59010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02-4A0A-B627-477871A4F4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02-4A0A-B627-477871A4F4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02-4A0A-B627-477871A4F4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02-4A0A-B627-477871A4F4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02-4A0A-B627-477871A4F4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02-4A0A-B627-477871A4F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83-40EF-96B7-2606D2C940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83-40EF-96B7-2606D2C940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83-40EF-96B7-2606D2C940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83-40EF-96B7-2606D2C940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83-40EF-96B7-2606D2C9403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83-40EF-96B7-2606D2C94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32-4FE1-9B68-48EC2BAA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32-4FE1-9B68-48EC2BAA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32-4FE1-9B68-48EC2BAA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32-4FE1-9B68-48EC2BAA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32-4FE1-9B68-48EC2BAAD89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32-4FE1-9B68-48EC2BAA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3D-47DE-A347-0D3ACF88FB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3D-47DE-A347-0D3ACF88FB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3D-47DE-A347-0D3ACF88FB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3D-47DE-A347-0D3ACF88FB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3D-47DE-A347-0D3ACF88FB5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3D-47DE-A347-0D3ACF88F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7B-4498-B834-392EFC2DEA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7B-4498-B834-392EFC2DEA8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7B-4498-B834-392EFC2DE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FA-4ED2-B51B-8848A877C6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FA-4ED2-B51B-8848A877C67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FA-4ED2-B51B-8848A877C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6D-4322-9FA3-98DA5E53A0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6D-4322-9FA3-98DA5E53A0D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6D-4322-9FA3-98DA5E53A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66-41B6-A76D-AF0697A4A21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66-41B6-A76D-AF0697A4A21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66-41B6-A76D-AF0697A4A21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66-41B6-A76D-AF0697A4A21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66-41B6-A76D-AF0697A4A21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66-41B6-A76D-AF0697A4A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4F-4C15-9825-8B2DE4A4860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4F-4C15-9825-8B2DE4A4860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4F-4C15-9825-8B2DE4A4860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4F-4C15-9825-8B2DE4A4860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4F-4C15-9825-8B2DE4A4860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4F-4C15-9825-8B2DE4A48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B1-4E27-B90C-09D85082DE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B1-4E27-B90C-09D85082DE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0B1-4E27-B90C-09D85082DE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0B1-4E27-B90C-09D85082DE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0B1-4E27-B90C-09D85082DED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B1-4E27-B90C-09D85082DE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A8-4D57-AE5E-2BBC7A930E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A8-4D57-AE5E-2BBC7A930E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EA8-4D57-AE5E-2BBC7A930E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EA8-4D57-AE5E-2BBC7A930E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EA8-4D57-AE5E-2BBC7A930E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EA8-4D57-AE5E-2BBC7A930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A7-4181-97B6-4914823107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A7-4181-97B6-4914823107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A7-4181-97B6-4914823107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A7-4181-97B6-4914823107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A7-4181-97B6-4914823107F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A7-4181-97B6-491482310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04-401C-8E01-915A6C908F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04-401C-8E01-915A6C908F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04-401C-8E01-915A6C908F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04-401C-8E01-915A6C908F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04-401C-8E01-915A6C908F7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04-401C-8E01-915A6C908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безбедност'!$C$6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73-4926-854D-A405079196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73-4926-854D-A405079196A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73-4926-854D-A405079196A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73-4926-854D-A405079196A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73-4926-854D-A405079196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'Корпоративна безбедност'!$D$6:$H$6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0.35714285714285715</c:v>
                </c:pt>
                <c:pt idx="4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73-4926-854D-A40507919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безбедност'!$C$8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68-49D4-BFDE-A369B85D45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68-49D4-BFDE-A369B85D45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68-49D4-BFDE-A369B85D45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68-49D4-BFDE-A369B85D45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68-49D4-BFDE-A369B85D45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'Корпоративна безбедност'!$D$8:$H$8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68-49D4-BFDE-A369B85D45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31-49B5-BC11-FE5FA5CDCB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31-49B5-BC11-FE5FA5CDCB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31-49B5-BC11-FE5FA5CDCB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31-49B5-BC11-FE5FA5CDCB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31-49B5-BC11-FE5FA5CDCB4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31-49B5-BC11-FE5FA5CDC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F8-4759-888C-58B341529B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F8-4759-888C-58B341529B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F8-4759-888C-58B341529B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F8-4759-888C-58B341529B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F8-4759-888C-58B341529BA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0.47619047619047616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F8-4759-888C-58B341529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F7-4421-BEDB-F838A828284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F7-4421-BEDB-F838A828284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F7-4421-BEDB-F838A8282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6A-46D5-834D-1105867593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6A-46D5-834D-1105867593A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6A-46D5-834D-110586759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DE-490C-91DD-D0C960CDF7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DE-490C-91DD-D0C960CDF7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0.6785714285714286</c:v>
                </c:pt>
                <c:pt idx="1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E-490C-91DD-D0C960CDF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'Корпоративна безбедност'!$N$6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50-4B8D-AE8D-00AFE57C32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50-4B8D-AE8D-00AFE57C32A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F50-4B8D-AE8D-00AFE57C32A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F50-4B8D-AE8D-00AFE57C32A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F50-4B8D-AE8D-00AFE57C32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'Корпоративна безбедност'!$O$6:$S$6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50-4B8D-AE8D-00AFE57C3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79-4A12-BCA2-7CAB8FCE44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79-4A12-BCA2-7CAB8FCE44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79-4A12-BCA2-7CAB8FCE44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79-4A12-BCA2-7CAB8FCE44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79-4A12-BCA2-7CAB8FCE44B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0.6428571428571429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79-4A12-BCA2-7CAB8FCE4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AA-41F3-A118-0AAE062CDA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AA-41F3-A118-0AAE062CDA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AA-41F3-A118-0AAE062CDA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AA-41F3-A118-0AAE062CDA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AA-41F3-A118-0AAE062CDA6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AA-41F3-A118-0AAE062CD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A7-4096-8769-7D37E871B0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A7-4096-8769-7D37E871B0E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A7-4096-8769-7D37E871B0E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A7-4096-8769-7D37E871B0E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A7-4096-8769-7D37E871B0E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A7-4096-8769-7D37E871B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94-4BA4-8FE7-95C918080A2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94-4BA4-8FE7-95C918080A2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94-4BA4-8FE7-95C918080A2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94-4BA4-8FE7-95C918080A2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94-4BA4-8FE7-95C918080A2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94-4BA4-8FE7-95C918080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BE-4BA5-AFE5-C5ED4A123F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BE-4BA5-AFE5-C5ED4A123F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BE-4BA5-AFE5-C5ED4A123F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BE-4BA5-AFE5-C5ED4A123F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BE-4BA5-AFE5-C5ED4A123F1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BE-4BA5-AFE5-C5ED4A123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A2-472D-92F8-0E8960D241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A2-472D-92F8-0E8960D241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A2-472D-92F8-0E8960D241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A2-472D-92F8-0E8960D241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A2-472D-92F8-0E8960D241E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A2-472D-92F8-0E8960D24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AE-4EA8-9297-AC4D8FA5F9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AE-4EA8-9297-AC4D8FA5F9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AE-4EA8-9297-AC4D8FA5F9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AE-4EA8-9297-AC4D8FA5F9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AE-4EA8-9297-AC4D8FA5F98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AE-4EA8-9297-AC4D8FA5F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6C3-4569-B545-CEB79E6A38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6C3-4569-B545-CEB79E6A38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6C3-4569-B545-CEB79E6A38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6C3-4569-B545-CEB79E6A38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6C3-4569-B545-CEB79E6A38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C3-4569-B545-CEB79E6A3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0C0-481C-93B0-A6AAA232A3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0C0-481C-93B0-A6AAA232A3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0C0-481C-93B0-A6AAA232A3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0C0-481C-93B0-A6AAA232A3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0C0-481C-93B0-A6AAA232A38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C0-481C-93B0-A6AAA232A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F0-4E45-B5E9-441909321F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F0-4E45-B5E9-441909321F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F0-4E45-B5E9-441909321F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F0-4E45-B5E9-441909321F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F0-4E45-B5E9-441909321F5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9.0909090909090912E-2</c:v>
                </c:pt>
                <c:pt idx="1">
                  <c:v>0.2</c:v>
                </c:pt>
                <c:pt idx="2">
                  <c:v>0.38181818181818183</c:v>
                </c:pt>
                <c:pt idx="3">
                  <c:v>0.32727272727272727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F0-4E45-B5E9-441909321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8E-413F-88F3-2404AB7811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8E-413F-88F3-2404AB7811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8E-413F-88F3-2404AB78112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8E-413F-88F3-2404AB781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26" Type="http://schemas.openxmlformats.org/officeDocument/2006/relationships/chart" Target="../charts/chart45.xml"/><Relationship Id="rId3" Type="http://schemas.openxmlformats.org/officeDocument/2006/relationships/chart" Target="../charts/chart22.xml"/><Relationship Id="rId21" Type="http://schemas.openxmlformats.org/officeDocument/2006/relationships/chart" Target="../charts/chart40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5" Type="http://schemas.openxmlformats.org/officeDocument/2006/relationships/chart" Target="../charts/chart44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20" Type="http://schemas.openxmlformats.org/officeDocument/2006/relationships/chart" Target="../charts/chart39.xml"/><Relationship Id="rId29" Type="http://schemas.openxmlformats.org/officeDocument/2006/relationships/chart" Target="../charts/chart48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24" Type="http://schemas.openxmlformats.org/officeDocument/2006/relationships/chart" Target="../charts/chart43.xml"/><Relationship Id="rId32" Type="http://schemas.openxmlformats.org/officeDocument/2006/relationships/chart" Target="../charts/chart51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23" Type="http://schemas.openxmlformats.org/officeDocument/2006/relationships/chart" Target="../charts/chart42.xml"/><Relationship Id="rId28" Type="http://schemas.openxmlformats.org/officeDocument/2006/relationships/chart" Target="../charts/chart47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31" Type="http://schemas.openxmlformats.org/officeDocument/2006/relationships/chart" Target="../charts/chart50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Relationship Id="rId22" Type="http://schemas.openxmlformats.org/officeDocument/2006/relationships/chart" Target="../charts/chart41.xml"/><Relationship Id="rId27" Type="http://schemas.openxmlformats.org/officeDocument/2006/relationships/chart" Target="../charts/chart46.xml"/><Relationship Id="rId30" Type="http://schemas.openxmlformats.org/officeDocument/2006/relationships/chart" Target="../charts/chart4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9.xml"/><Relationship Id="rId13" Type="http://schemas.openxmlformats.org/officeDocument/2006/relationships/chart" Target="../charts/chart64.xml"/><Relationship Id="rId18" Type="http://schemas.openxmlformats.org/officeDocument/2006/relationships/chart" Target="../charts/chart69.xml"/><Relationship Id="rId26" Type="http://schemas.openxmlformats.org/officeDocument/2006/relationships/chart" Target="../charts/chart77.xml"/><Relationship Id="rId3" Type="http://schemas.openxmlformats.org/officeDocument/2006/relationships/chart" Target="../charts/chart54.xml"/><Relationship Id="rId21" Type="http://schemas.openxmlformats.org/officeDocument/2006/relationships/chart" Target="../charts/chart72.xml"/><Relationship Id="rId7" Type="http://schemas.openxmlformats.org/officeDocument/2006/relationships/chart" Target="../charts/chart58.xml"/><Relationship Id="rId12" Type="http://schemas.openxmlformats.org/officeDocument/2006/relationships/chart" Target="../charts/chart63.xml"/><Relationship Id="rId17" Type="http://schemas.openxmlformats.org/officeDocument/2006/relationships/chart" Target="../charts/chart68.xml"/><Relationship Id="rId25" Type="http://schemas.openxmlformats.org/officeDocument/2006/relationships/chart" Target="../charts/chart76.xml"/><Relationship Id="rId2" Type="http://schemas.openxmlformats.org/officeDocument/2006/relationships/chart" Target="../charts/chart53.xml"/><Relationship Id="rId16" Type="http://schemas.openxmlformats.org/officeDocument/2006/relationships/chart" Target="../charts/chart67.xml"/><Relationship Id="rId20" Type="http://schemas.openxmlformats.org/officeDocument/2006/relationships/chart" Target="../charts/chart71.xml"/><Relationship Id="rId29" Type="http://schemas.openxmlformats.org/officeDocument/2006/relationships/chart" Target="../charts/chart80.xml"/><Relationship Id="rId1" Type="http://schemas.openxmlformats.org/officeDocument/2006/relationships/chart" Target="../charts/chart52.xml"/><Relationship Id="rId6" Type="http://schemas.openxmlformats.org/officeDocument/2006/relationships/chart" Target="../charts/chart57.xml"/><Relationship Id="rId11" Type="http://schemas.openxmlformats.org/officeDocument/2006/relationships/chart" Target="../charts/chart62.xml"/><Relationship Id="rId24" Type="http://schemas.openxmlformats.org/officeDocument/2006/relationships/chart" Target="../charts/chart75.xml"/><Relationship Id="rId32" Type="http://schemas.openxmlformats.org/officeDocument/2006/relationships/chart" Target="../charts/chart83.xml"/><Relationship Id="rId5" Type="http://schemas.openxmlformats.org/officeDocument/2006/relationships/chart" Target="../charts/chart56.xml"/><Relationship Id="rId15" Type="http://schemas.openxmlformats.org/officeDocument/2006/relationships/chart" Target="../charts/chart66.xml"/><Relationship Id="rId23" Type="http://schemas.openxmlformats.org/officeDocument/2006/relationships/chart" Target="../charts/chart74.xml"/><Relationship Id="rId28" Type="http://schemas.openxmlformats.org/officeDocument/2006/relationships/chart" Target="../charts/chart79.xml"/><Relationship Id="rId10" Type="http://schemas.openxmlformats.org/officeDocument/2006/relationships/chart" Target="../charts/chart61.xml"/><Relationship Id="rId19" Type="http://schemas.openxmlformats.org/officeDocument/2006/relationships/chart" Target="../charts/chart70.xml"/><Relationship Id="rId31" Type="http://schemas.openxmlformats.org/officeDocument/2006/relationships/chart" Target="../charts/chart82.xml"/><Relationship Id="rId4" Type="http://schemas.openxmlformats.org/officeDocument/2006/relationships/chart" Target="../charts/chart55.xml"/><Relationship Id="rId9" Type="http://schemas.openxmlformats.org/officeDocument/2006/relationships/chart" Target="../charts/chart60.xml"/><Relationship Id="rId14" Type="http://schemas.openxmlformats.org/officeDocument/2006/relationships/chart" Target="../charts/chart65.xml"/><Relationship Id="rId22" Type="http://schemas.openxmlformats.org/officeDocument/2006/relationships/chart" Target="../charts/chart73.xml"/><Relationship Id="rId27" Type="http://schemas.openxmlformats.org/officeDocument/2006/relationships/chart" Target="../charts/chart78.xml"/><Relationship Id="rId30" Type="http://schemas.openxmlformats.org/officeDocument/2006/relationships/chart" Target="../charts/chart81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1.xml"/><Relationship Id="rId13" Type="http://schemas.openxmlformats.org/officeDocument/2006/relationships/chart" Target="../charts/chart96.xml"/><Relationship Id="rId18" Type="http://schemas.openxmlformats.org/officeDocument/2006/relationships/chart" Target="../charts/chart101.xml"/><Relationship Id="rId26" Type="http://schemas.openxmlformats.org/officeDocument/2006/relationships/chart" Target="../charts/chart109.xml"/><Relationship Id="rId3" Type="http://schemas.openxmlformats.org/officeDocument/2006/relationships/chart" Target="../charts/chart86.xml"/><Relationship Id="rId21" Type="http://schemas.openxmlformats.org/officeDocument/2006/relationships/chart" Target="../charts/chart104.xml"/><Relationship Id="rId7" Type="http://schemas.openxmlformats.org/officeDocument/2006/relationships/chart" Target="../charts/chart90.xml"/><Relationship Id="rId12" Type="http://schemas.openxmlformats.org/officeDocument/2006/relationships/chart" Target="../charts/chart95.xml"/><Relationship Id="rId17" Type="http://schemas.openxmlformats.org/officeDocument/2006/relationships/chart" Target="../charts/chart100.xml"/><Relationship Id="rId25" Type="http://schemas.openxmlformats.org/officeDocument/2006/relationships/chart" Target="../charts/chart108.xml"/><Relationship Id="rId2" Type="http://schemas.openxmlformats.org/officeDocument/2006/relationships/chart" Target="../charts/chart85.xml"/><Relationship Id="rId16" Type="http://schemas.openxmlformats.org/officeDocument/2006/relationships/chart" Target="../charts/chart99.xml"/><Relationship Id="rId20" Type="http://schemas.openxmlformats.org/officeDocument/2006/relationships/chart" Target="../charts/chart103.xml"/><Relationship Id="rId29" Type="http://schemas.openxmlformats.org/officeDocument/2006/relationships/chart" Target="../charts/chart112.xml"/><Relationship Id="rId1" Type="http://schemas.openxmlformats.org/officeDocument/2006/relationships/chart" Target="../charts/chart84.xml"/><Relationship Id="rId6" Type="http://schemas.openxmlformats.org/officeDocument/2006/relationships/chart" Target="../charts/chart89.xml"/><Relationship Id="rId11" Type="http://schemas.openxmlformats.org/officeDocument/2006/relationships/chart" Target="../charts/chart94.xml"/><Relationship Id="rId24" Type="http://schemas.openxmlformats.org/officeDocument/2006/relationships/chart" Target="../charts/chart107.xml"/><Relationship Id="rId32" Type="http://schemas.openxmlformats.org/officeDocument/2006/relationships/chart" Target="../charts/chart115.xml"/><Relationship Id="rId5" Type="http://schemas.openxmlformats.org/officeDocument/2006/relationships/chart" Target="../charts/chart88.xml"/><Relationship Id="rId15" Type="http://schemas.openxmlformats.org/officeDocument/2006/relationships/chart" Target="../charts/chart98.xml"/><Relationship Id="rId23" Type="http://schemas.openxmlformats.org/officeDocument/2006/relationships/chart" Target="../charts/chart106.xml"/><Relationship Id="rId28" Type="http://schemas.openxmlformats.org/officeDocument/2006/relationships/chart" Target="../charts/chart111.xml"/><Relationship Id="rId10" Type="http://schemas.openxmlformats.org/officeDocument/2006/relationships/chart" Target="../charts/chart93.xml"/><Relationship Id="rId19" Type="http://schemas.openxmlformats.org/officeDocument/2006/relationships/chart" Target="../charts/chart102.xml"/><Relationship Id="rId31" Type="http://schemas.openxmlformats.org/officeDocument/2006/relationships/chart" Target="../charts/chart114.xml"/><Relationship Id="rId4" Type="http://schemas.openxmlformats.org/officeDocument/2006/relationships/chart" Target="../charts/chart87.xml"/><Relationship Id="rId9" Type="http://schemas.openxmlformats.org/officeDocument/2006/relationships/chart" Target="../charts/chart92.xml"/><Relationship Id="rId14" Type="http://schemas.openxmlformats.org/officeDocument/2006/relationships/chart" Target="../charts/chart97.xml"/><Relationship Id="rId22" Type="http://schemas.openxmlformats.org/officeDocument/2006/relationships/chart" Target="../charts/chart105.xml"/><Relationship Id="rId27" Type="http://schemas.openxmlformats.org/officeDocument/2006/relationships/chart" Target="../charts/chart110.xml"/><Relationship Id="rId30" Type="http://schemas.openxmlformats.org/officeDocument/2006/relationships/chart" Target="../charts/chart113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3.xml"/><Relationship Id="rId13" Type="http://schemas.openxmlformats.org/officeDocument/2006/relationships/chart" Target="../charts/chart128.xml"/><Relationship Id="rId18" Type="http://schemas.openxmlformats.org/officeDocument/2006/relationships/chart" Target="../charts/chart133.xml"/><Relationship Id="rId26" Type="http://schemas.openxmlformats.org/officeDocument/2006/relationships/chart" Target="../charts/chart141.xml"/><Relationship Id="rId3" Type="http://schemas.openxmlformats.org/officeDocument/2006/relationships/chart" Target="../charts/chart118.xml"/><Relationship Id="rId21" Type="http://schemas.openxmlformats.org/officeDocument/2006/relationships/chart" Target="../charts/chart136.xml"/><Relationship Id="rId7" Type="http://schemas.openxmlformats.org/officeDocument/2006/relationships/chart" Target="../charts/chart122.xml"/><Relationship Id="rId12" Type="http://schemas.openxmlformats.org/officeDocument/2006/relationships/chart" Target="../charts/chart127.xml"/><Relationship Id="rId17" Type="http://schemas.openxmlformats.org/officeDocument/2006/relationships/chart" Target="../charts/chart132.xml"/><Relationship Id="rId25" Type="http://schemas.openxmlformats.org/officeDocument/2006/relationships/chart" Target="../charts/chart140.xml"/><Relationship Id="rId2" Type="http://schemas.openxmlformats.org/officeDocument/2006/relationships/chart" Target="../charts/chart117.xml"/><Relationship Id="rId16" Type="http://schemas.openxmlformats.org/officeDocument/2006/relationships/chart" Target="../charts/chart131.xml"/><Relationship Id="rId20" Type="http://schemas.openxmlformats.org/officeDocument/2006/relationships/chart" Target="../charts/chart135.xml"/><Relationship Id="rId29" Type="http://schemas.openxmlformats.org/officeDocument/2006/relationships/chart" Target="../charts/chart144.xml"/><Relationship Id="rId1" Type="http://schemas.openxmlformats.org/officeDocument/2006/relationships/chart" Target="../charts/chart116.xml"/><Relationship Id="rId6" Type="http://schemas.openxmlformats.org/officeDocument/2006/relationships/chart" Target="../charts/chart121.xml"/><Relationship Id="rId11" Type="http://schemas.openxmlformats.org/officeDocument/2006/relationships/chart" Target="../charts/chart126.xml"/><Relationship Id="rId24" Type="http://schemas.openxmlformats.org/officeDocument/2006/relationships/chart" Target="../charts/chart139.xml"/><Relationship Id="rId32" Type="http://schemas.openxmlformats.org/officeDocument/2006/relationships/chart" Target="../charts/chart147.xml"/><Relationship Id="rId5" Type="http://schemas.openxmlformats.org/officeDocument/2006/relationships/chart" Target="../charts/chart120.xml"/><Relationship Id="rId15" Type="http://schemas.openxmlformats.org/officeDocument/2006/relationships/chart" Target="../charts/chart130.xml"/><Relationship Id="rId23" Type="http://schemas.openxmlformats.org/officeDocument/2006/relationships/chart" Target="../charts/chart138.xml"/><Relationship Id="rId28" Type="http://schemas.openxmlformats.org/officeDocument/2006/relationships/chart" Target="../charts/chart143.xml"/><Relationship Id="rId10" Type="http://schemas.openxmlformats.org/officeDocument/2006/relationships/chart" Target="../charts/chart125.xml"/><Relationship Id="rId19" Type="http://schemas.openxmlformats.org/officeDocument/2006/relationships/chart" Target="../charts/chart134.xml"/><Relationship Id="rId31" Type="http://schemas.openxmlformats.org/officeDocument/2006/relationships/chart" Target="../charts/chart146.xml"/><Relationship Id="rId4" Type="http://schemas.openxmlformats.org/officeDocument/2006/relationships/chart" Target="../charts/chart119.xml"/><Relationship Id="rId9" Type="http://schemas.openxmlformats.org/officeDocument/2006/relationships/chart" Target="../charts/chart124.xml"/><Relationship Id="rId14" Type="http://schemas.openxmlformats.org/officeDocument/2006/relationships/chart" Target="../charts/chart129.xml"/><Relationship Id="rId22" Type="http://schemas.openxmlformats.org/officeDocument/2006/relationships/chart" Target="../charts/chart137.xml"/><Relationship Id="rId27" Type="http://schemas.openxmlformats.org/officeDocument/2006/relationships/chart" Target="../charts/chart142.xml"/><Relationship Id="rId30" Type="http://schemas.openxmlformats.org/officeDocument/2006/relationships/chart" Target="../charts/chart14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5.xml"/><Relationship Id="rId13" Type="http://schemas.openxmlformats.org/officeDocument/2006/relationships/chart" Target="../charts/chart160.xml"/><Relationship Id="rId18" Type="http://schemas.openxmlformats.org/officeDocument/2006/relationships/chart" Target="../charts/chart165.xml"/><Relationship Id="rId26" Type="http://schemas.openxmlformats.org/officeDocument/2006/relationships/chart" Target="../charts/chart173.xml"/><Relationship Id="rId3" Type="http://schemas.openxmlformats.org/officeDocument/2006/relationships/chart" Target="../charts/chart150.xml"/><Relationship Id="rId21" Type="http://schemas.openxmlformats.org/officeDocument/2006/relationships/chart" Target="../charts/chart168.xml"/><Relationship Id="rId7" Type="http://schemas.openxmlformats.org/officeDocument/2006/relationships/chart" Target="../charts/chart154.xml"/><Relationship Id="rId12" Type="http://schemas.openxmlformats.org/officeDocument/2006/relationships/chart" Target="../charts/chart159.xml"/><Relationship Id="rId17" Type="http://schemas.openxmlformats.org/officeDocument/2006/relationships/chart" Target="../charts/chart164.xml"/><Relationship Id="rId25" Type="http://schemas.openxmlformats.org/officeDocument/2006/relationships/chart" Target="../charts/chart172.xml"/><Relationship Id="rId2" Type="http://schemas.openxmlformats.org/officeDocument/2006/relationships/chart" Target="../charts/chart149.xml"/><Relationship Id="rId16" Type="http://schemas.openxmlformats.org/officeDocument/2006/relationships/chart" Target="../charts/chart163.xml"/><Relationship Id="rId20" Type="http://schemas.openxmlformats.org/officeDocument/2006/relationships/chart" Target="../charts/chart167.xml"/><Relationship Id="rId29" Type="http://schemas.openxmlformats.org/officeDocument/2006/relationships/chart" Target="../charts/chart176.xml"/><Relationship Id="rId1" Type="http://schemas.openxmlformats.org/officeDocument/2006/relationships/chart" Target="../charts/chart148.xml"/><Relationship Id="rId6" Type="http://schemas.openxmlformats.org/officeDocument/2006/relationships/chart" Target="../charts/chart153.xml"/><Relationship Id="rId11" Type="http://schemas.openxmlformats.org/officeDocument/2006/relationships/chart" Target="../charts/chart158.xml"/><Relationship Id="rId24" Type="http://schemas.openxmlformats.org/officeDocument/2006/relationships/chart" Target="../charts/chart171.xml"/><Relationship Id="rId32" Type="http://schemas.openxmlformats.org/officeDocument/2006/relationships/chart" Target="../charts/chart179.xml"/><Relationship Id="rId5" Type="http://schemas.openxmlformats.org/officeDocument/2006/relationships/chart" Target="../charts/chart152.xml"/><Relationship Id="rId15" Type="http://schemas.openxmlformats.org/officeDocument/2006/relationships/chart" Target="../charts/chart162.xml"/><Relationship Id="rId23" Type="http://schemas.openxmlformats.org/officeDocument/2006/relationships/chart" Target="../charts/chart170.xml"/><Relationship Id="rId28" Type="http://schemas.openxmlformats.org/officeDocument/2006/relationships/chart" Target="../charts/chart175.xml"/><Relationship Id="rId10" Type="http://schemas.openxmlformats.org/officeDocument/2006/relationships/chart" Target="../charts/chart157.xml"/><Relationship Id="rId19" Type="http://schemas.openxmlformats.org/officeDocument/2006/relationships/chart" Target="../charts/chart166.xml"/><Relationship Id="rId31" Type="http://schemas.openxmlformats.org/officeDocument/2006/relationships/chart" Target="../charts/chart178.xml"/><Relationship Id="rId4" Type="http://schemas.openxmlformats.org/officeDocument/2006/relationships/chart" Target="../charts/chart151.xml"/><Relationship Id="rId9" Type="http://schemas.openxmlformats.org/officeDocument/2006/relationships/chart" Target="../charts/chart156.xml"/><Relationship Id="rId14" Type="http://schemas.openxmlformats.org/officeDocument/2006/relationships/chart" Target="../charts/chart161.xml"/><Relationship Id="rId22" Type="http://schemas.openxmlformats.org/officeDocument/2006/relationships/chart" Target="../charts/chart169.xml"/><Relationship Id="rId27" Type="http://schemas.openxmlformats.org/officeDocument/2006/relationships/chart" Target="../charts/chart174.xml"/><Relationship Id="rId30" Type="http://schemas.openxmlformats.org/officeDocument/2006/relationships/chart" Target="../charts/chart177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7.xml"/><Relationship Id="rId13" Type="http://schemas.openxmlformats.org/officeDocument/2006/relationships/chart" Target="../charts/chart192.xml"/><Relationship Id="rId18" Type="http://schemas.openxmlformats.org/officeDocument/2006/relationships/chart" Target="../charts/chart197.xml"/><Relationship Id="rId26" Type="http://schemas.openxmlformats.org/officeDocument/2006/relationships/chart" Target="../charts/chart205.xml"/><Relationship Id="rId3" Type="http://schemas.openxmlformats.org/officeDocument/2006/relationships/chart" Target="../charts/chart182.xml"/><Relationship Id="rId21" Type="http://schemas.openxmlformats.org/officeDocument/2006/relationships/chart" Target="../charts/chart200.xml"/><Relationship Id="rId7" Type="http://schemas.openxmlformats.org/officeDocument/2006/relationships/chart" Target="../charts/chart186.xml"/><Relationship Id="rId12" Type="http://schemas.openxmlformats.org/officeDocument/2006/relationships/chart" Target="../charts/chart191.xml"/><Relationship Id="rId17" Type="http://schemas.openxmlformats.org/officeDocument/2006/relationships/chart" Target="../charts/chart196.xml"/><Relationship Id="rId25" Type="http://schemas.openxmlformats.org/officeDocument/2006/relationships/chart" Target="../charts/chart204.xml"/><Relationship Id="rId2" Type="http://schemas.openxmlformats.org/officeDocument/2006/relationships/chart" Target="../charts/chart181.xml"/><Relationship Id="rId16" Type="http://schemas.openxmlformats.org/officeDocument/2006/relationships/chart" Target="../charts/chart195.xml"/><Relationship Id="rId20" Type="http://schemas.openxmlformats.org/officeDocument/2006/relationships/chart" Target="../charts/chart199.xml"/><Relationship Id="rId29" Type="http://schemas.openxmlformats.org/officeDocument/2006/relationships/chart" Target="../charts/chart208.xml"/><Relationship Id="rId1" Type="http://schemas.openxmlformats.org/officeDocument/2006/relationships/chart" Target="../charts/chart180.xml"/><Relationship Id="rId6" Type="http://schemas.openxmlformats.org/officeDocument/2006/relationships/chart" Target="../charts/chart185.xml"/><Relationship Id="rId11" Type="http://schemas.openxmlformats.org/officeDocument/2006/relationships/chart" Target="../charts/chart190.xml"/><Relationship Id="rId24" Type="http://schemas.openxmlformats.org/officeDocument/2006/relationships/chart" Target="../charts/chart203.xml"/><Relationship Id="rId32" Type="http://schemas.openxmlformats.org/officeDocument/2006/relationships/chart" Target="../charts/chart211.xml"/><Relationship Id="rId5" Type="http://schemas.openxmlformats.org/officeDocument/2006/relationships/chart" Target="../charts/chart184.xml"/><Relationship Id="rId15" Type="http://schemas.openxmlformats.org/officeDocument/2006/relationships/chart" Target="../charts/chart194.xml"/><Relationship Id="rId23" Type="http://schemas.openxmlformats.org/officeDocument/2006/relationships/chart" Target="../charts/chart202.xml"/><Relationship Id="rId28" Type="http://schemas.openxmlformats.org/officeDocument/2006/relationships/chart" Target="../charts/chart207.xml"/><Relationship Id="rId10" Type="http://schemas.openxmlformats.org/officeDocument/2006/relationships/chart" Target="../charts/chart189.xml"/><Relationship Id="rId19" Type="http://schemas.openxmlformats.org/officeDocument/2006/relationships/chart" Target="../charts/chart198.xml"/><Relationship Id="rId31" Type="http://schemas.openxmlformats.org/officeDocument/2006/relationships/chart" Target="../charts/chart210.xml"/><Relationship Id="rId4" Type="http://schemas.openxmlformats.org/officeDocument/2006/relationships/chart" Target="../charts/chart183.xml"/><Relationship Id="rId9" Type="http://schemas.openxmlformats.org/officeDocument/2006/relationships/chart" Target="../charts/chart188.xml"/><Relationship Id="rId14" Type="http://schemas.openxmlformats.org/officeDocument/2006/relationships/chart" Target="../charts/chart193.xml"/><Relationship Id="rId22" Type="http://schemas.openxmlformats.org/officeDocument/2006/relationships/chart" Target="../charts/chart201.xml"/><Relationship Id="rId27" Type="http://schemas.openxmlformats.org/officeDocument/2006/relationships/chart" Target="../charts/chart206.xml"/><Relationship Id="rId30" Type="http://schemas.openxmlformats.org/officeDocument/2006/relationships/chart" Target="../charts/chart209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9.xml"/><Relationship Id="rId13" Type="http://schemas.openxmlformats.org/officeDocument/2006/relationships/chart" Target="../charts/chart224.xml"/><Relationship Id="rId18" Type="http://schemas.openxmlformats.org/officeDocument/2006/relationships/chart" Target="../charts/chart229.xml"/><Relationship Id="rId26" Type="http://schemas.openxmlformats.org/officeDocument/2006/relationships/chart" Target="../charts/chart237.xml"/><Relationship Id="rId3" Type="http://schemas.openxmlformats.org/officeDocument/2006/relationships/chart" Target="../charts/chart214.xml"/><Relationship Id="rId21" Type="http://schemas.openxmlformats.org/officeDocument/2006/relationships/chart" Target="../charts/chart232.xml"/><Relationship Id="rId7" Type="http://schemas.openxmlformats.org/officeDocument/2006/relationships/chart" Target="../charts/chart218.xml"/><Relationship Id="rId12" Type="http://schemas.openxmlformats.org/officeDocument/2006/relationships/chart" Target="../charts/chart223.xml"/><Relationship Id="rId17" Type="http://schemas.openxmlformats.org/officeDocument/2006/relationships/chart" Target="../charts/chart228.xml"/><Relationship Id="rId25" Type="http://schemas.openxmlformats.org/officeDocument/2006/relationships/chart" Target="../charts/chart236.xml"/><Relationship Id="rId2" Type="http://schemas.openxmlformats.org/officeDocument/2006/relationships/chart" Target="../charts/chart213.xml"/><Relationship Id="rId16" Type="http://schemas.openxmlformats.org/officeDocument/2006/relationships/chart" Target="../charts/chart227.xml"/><Relationship Id="rId20" Type="http://schemas.openxmlformats.org/officeDocument/2006/relationships/chart" Target="../charts/chart231.xml"/><Relationship Id="rId29" Type="http://schemas.openxmlformats.org/officeDocument/2006/relationships/chart" Target="../charts/chart240.xml"/><Relationship Id="rId1" Type="http://schemas.openxmlformats.org/officeDocument/2006/relationships/chart" Target="../charts/chart212.xml"/><Relationship Id="rId6" Type="http://schemas.openxmlformats.org/officeDocument/2006/relationships/chart" Target="../charts/chart217.xml"/><Relationship Id="rId11" Type="http://schemas.openxmlformats.org/officeDocument/2006/relationships/chart" Target="../charts/chart222.xml"/><Relationship Id="rId24" Type="http://schemas.openxmlformats.org/officeDocument/2006/relationships/chart" Target="../charts/chart235.xml"/><Relationship Id="rId32" Type="http://schemas.openxmlformats.org/officeDocument/2006/relationships/chart" Target="../charts/chart243.xml"/><Relationship Id="rId5" Type="http://schemas.openxmlformats.org/officeDocument/2006/relationships/chart" Target="../charts/chart216.xml"/><Relationship Id="rId15" Type="http://schemas.openxmlformats.org/officeDocument/2006/relationships/chart" Target="../charts/chart226.xml"/><Relationship Id="rId23" Type="http://schemas.openxmlformats.org/officeDocument/2006/relationships/chart" Target="../charts/chart234.xml"/><Relationship Id="rId28" Type="http://schemas.openxmlformats.org/officeDocument/2006/relationships/chart" Target="../charts/chart239.xml"/><Relationship Id="rId10" Type="http://schemas.openxmlformats.org/officeDocument/2006/relationships/chart" Target="../charts/chart221.xml"/><Relationship Id="rId19" Type="http://schemas.openxmlformats.org/officeDocument/2006/relationships/chart" Target="../charts/chart230.xml"/><Relationship Id="rId31" Type="http://schemas.openxmlformats.org/officeDocument/2006/relationships/chart" Target="../charts/chart242.xml"/><Relationship Id="rId4" Type="http://schemas.openxmlformats.org/officeDocument/2006/relationships/chart" Target="../charts/chart215.xml"/><Relationship Id="rId9" Type="http://schemas.openxmlformats.org/officeDocument/2006/relationships/chart" Target="../charts/chart220.xml"/><Relationship Id="rId14" Type="http://schemas.openxmlformats.org/officeDocument/2006/relationships/chart" Target="../charts/chart225.xml"/><Relationship Id="rId22" Type="http://schemas.openxmlformats.org/officeDocument/2006/relationships/chart" Target="../charts/chart233.xml"/><Relationship Id="rId27" Type="http://schemas.openxmlformats.org/officeDocument/2006/relationships/chart" Target="../charts/chart238.xml"/><Relationship Id="rId30" Type="http://schemas.openxmlformats.org/officeDocument/2006/relationships/chart" Target="../charts/chart2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90202" name="Chart 1">
          <a:extLst>
            <a:ext uri="{FF2B5EF4-FFF2-40B4-BE49-F238E27FC236}">
              <a16:creationId xmlns:a16="http://schemas.microsoft.com/office/drawing/2014/main" id="{65AC729B-01E1-4DB5-B2C6-F181D5E470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90203" name="Chart 2">
          <a:extLst>
            <a:ext uri="{FF2B5EF4-FFF2-40B4-BE49-F238E27FC236}">
              <a16:creationId xmlns:a16="http://schemas.microsoft.com/office/drawing/2014/main" id="{78B89B22-5DFB-4267-93CE-AFC43A6DCD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90204" name="Chart 3">
          <a:extLst>
            <a:ext uri="{FF2B5EF4-FFF2-40B4-BE49-F238E27FC236}">
              <a16:creationId xmlns:a16="http://schemas.microsoft.com/office/drawing/2014/main" id="{02D20850-22B5-4535-8719-5D1AC91D68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90205" name="Chart 4">
          <a:extLst>
            <a:ext uri="{FF2B5EF4-FFF2-40B4-BE49-F238E27FC236}">
              <a16:creationId xmlns:a16="http://schemas.microsoft.com/office/drawing/2014/main" id="{C8453A61-301C-4F46-8F51-DACEBF1E5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90206" name="Chart 5">
          <a:extLst>
            <a:ext uri="{FF2B5EF4-FFF2-40B4-BE49-F238E27FC236}">
              <a16:creationId xmlns:a16="http://schemas.microsoft.com/office/drawing/2014/main" id="{FCE55E36-35F2-4306-9EE9-BC00F6F29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0207" name="Chart 6">
          <a:extLst>
            <a:ext uri="{FF2B5EF4-FFF2-40B4-BE49-F238E27FC236}">
              <a16:creationId xmlns:a16="http://schemas.microsoft.com/office/drawing/2014/main" id="{E9A0FA7A-E23C-445E-BF94-EBEAD44FF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390208" name="Chart 7">
          <a:extLst>
            <a:ext uri="{FF2B5EF4-FFF2-40B4-BE49-F238E27FC236}">
              <a16:creationId xmlns:a16="http://schemas.microsoft.com/office/drawing/2014/main" id="{841395F5-03FC-4AE3-8B1C-7FB889FF3B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390209" name="Chart 8">
          <a:extLst>
            <a:ext uri="{FF2B5EF4-FFF2-40B4-BE49-F238E27FC236}">
              <a16:creationId xmlns:a16="http://schemas.microsoft.com/office/drawing/2014/main" id="{F39D3D64-2297-4965-A595-2204116A68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390210" name="Chart 9">
          <a:extLst>
            <a:ext uri="{FF2B5EF4-FFF2-40B4-BE49-F238E27FC236}">
              <a16:creationId xmlns:a16="http://schemas.microsoft.com/office/drawing/2014/main" id="{4F1D5750-223E-432C-88B8-0ED17A2D4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90211" name="Chart 10">
          <a:extLst>
            <a:ext uri="{FF2B5EF4-FFF2-40B4-BE49-F238E27FC236}">
              <a16:creationId xmlns:a16="http://schemas.microsoft.com/office/drawing/2014/main" id="{3783C562-D96E-4FB7-84E5-0063B649BB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90212" name="Chart 11">
          <a:extLst>
            <a:ext uri="{FF2B5EF4-FFF2-40B4-BE49-F238E27FC236}">
              <a16:creationId xmlns:a16="http://schemas.microsoft.com/office/drawing/2014/main" id="{BA12A6BD-C736-4A02-AF2D-93461DC59F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90213" name="Chart 12">
          <a:extLst>
            <a:ext uri="{FF2B5EF4-FFF2-40B4-BE49-F238E27FC236}">
              <a16:creationId xmlns:a16="http://schemas.microsoft.com/office/drawing/2014/main" id="{937489FA-70C6-4F5D-94A1-85537E26BC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90214" name="Chart 13">
          <a:extLst>
            <a:ext uri="{FF2B5EF4-FFF2-40B4-BE49-F238E27FC236}">
              <a16:creationId xmlns:a16="http://schemas.microsoft.com/office/drawing/2014/main" id="{24603DEC-4444-461C-9F79-380263F71C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90215" name="Chart 14">
          <a:extLst>
            <a:ext uri="{FF2B5EF4-FFF2-40B4-BE49-F238E27FC236}">
              <a16:creationId xmlns:a16="http://schemas.microsoft.com/office/drawing/2014/main" id="{16C32156-BB07-4888-9649-21717028B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90216" name="Chart 15">
          <a:extLst>
            <a:ext uri="{FF2B5EF4-FFF2-40B4-BE49-F238E27FC236}">
              <a16:creationId xmlns:a16="http://schemas.microsoft.com/office/drawing/2014/main" id="{EDCF3F2E-BB56-44D7-A6D0-380A58B284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90217" name="Chart 16">
          <a:extLst>
            <a:ext uri="{FF2B5EF4-FFF2-40B4-BE49-F238E27FC236}">
              <a16:creationId xmlns:a16="http://schemas.microsoft.com/office/drawing/2014/main" id="{773B57F5-9E17-4187-ACEF-C2C7DD79A4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90218" name="Chart 17">
          <a:extLst>
            <a:ext uri="{FF2B5EF4-FFF2-40B4-BE49-F238E27FC236}">
              <a16:creationId xmlns:a16="http://schemas.microsoft.com/office/drawing/2014/main" id="{A68C2FD3-81BE-4F10-B2A1-446A3EB239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90219" name="Chart 18">
          <a:extLst>
            <a:ext uri="{FF2B5EF4-FFF2-40B4-BE49-F238E27FC236}">
              <a16:creationId xmlns:a16="http://schemas.microsoft.com/office/drawing/2014/main" id="{0243385F-53E0-4869-A11C-EE9D60EC7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0220" name="Chart 19">
          <a:extLst>
            <a:ext uri="{FF2B5EF4-FFF2-40B4-BE49-F238E27FC236}">
              <a16:creationId xmlns:a16="http://schemas.microsoft.com/office/drawing/2014/main" id="{84D48D66-6884-4951-ABF0-8F232DBEF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10682" name="Chart 1">
          <a:extLst>
            <a:ext uri="{FF2B5EF4-FFF2-40B4-BE49-F238E27FC236}">
              <a16:creationId xmlns:a16="http://schemas.microsoft.com/office/drawing/2014/main" id="{238AFF40-2332-48DE-A84E-B9A6F7A5A5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10683" name="Chart 2">
          <a:extLst>
            <a:ext uri="{FF2B5EF4-FFF2-40B4-BE49-F238E27FC236}">
              <a16:creationId xmlns:a16="http://schemas.microsoft.com/office/drawing/2014/main" id="{043DCFAE-B997-4010-B4F6-5D41CEEC81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10684" name="Chart 3">
          <a:extLst>
            <a:ext uri="{FF2B5EF4-FFF2-40B4-BE49-F238E27FC236}">
              <a16:creationId xmlns:a16="http://schemas.microsoft.com/office/drawing/2014/main" id="{48F72434-A34A-4F0E-90D2-6EFF79AB7C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10685" name="Chart 4">
          <a:extLst>
            <a:ext uri="{FF2B5EF4-FFF2-40B4-BE49-F238E27FC236}">
              <a16:creationId xmlns:a16="http://schemas.microsoft.com/office/drawing/2014/main" id="{A3E4426E-3362-4670-ADA1-E9D2859D16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10686" name="Chart 5">
          <a:extLst>
            <a:ext uri="{FF2B5EF4-FFF2-40B4-BE49-F238E27FC236}">
              <a16:creationId xmlns:a16="http://schemas.microsoft.com/office/drawing/2014/main" id="{8FB5C5CC-97A8-433A-9634-7CE94E89DF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10687" name="Chart 6">
          <a:extLst>
            <a:ext uri="{FF2B5EF4-FFF2-40B4-BE49-F238E27FC236}">
              <a16:creationId xmlns:a16="http://schemas.microsoft.com/office/drawing/2014/main" id="{619C8D6A-2417-464A-81E4-13E689F5FD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10688" name="Chart 7">
          <a:extLst>
            <a:ext uri="{FF2B5EF4-FFF2-40B4-BE49-F238E27FC236}">
              <a16:creationId xmlns:a16="http://schemas.microsoft.com/office/drawing/2014/main" id="{F5779A97-819A-4F36-A563-5F98FE3E26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0694" name="Chart 13">
          <a:extLst>
            <a:ext uri="{FF2B5EF4-FFF2-40B4-BE49-F238E27FC236}">
              <a16:creationId xmlns:a16="http://schemas.microsoft.com/office/drawing/2014/main" id="{66F49031-814C-46C2-B874-28C3622452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10695" name="Chart 14">
          <a:extLst>
            <a:ext uri="{FF2B5EF4-FFF2-40B4-BE49-F238E27FC236}">
              <a16:creationId xmlns:a16="http://schemas.microsoft.com/office/drawing/2014/main" id="{513A5DE3-9079-4E2A-BF8D-95D7CCD3A2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10696" name="Chart 15">
          <a:extLst>
            <a:ext uri="{FF2B5EF4-FFF2-40B4-BE49-F238E27FC236}">
              <a16:creationId xmlns:a16="http://schemas.microsoft.com/office/drawing/2014/main" id="{0CB61A2B-2D8A-4BAB-AD87-E31E899A4E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10697" name="Chart 16">
          <a:extLst>
            <a:ext uri="{FF2B5EF4-FFF2-40B4-BE49-F238E27FC236}">
              <a16:creationId xmlns:a16="http://schemas.microsoft.com/office/drawing/2014/main" id="{6361B0CC-9325-4BE8-8ADC-00657BB51A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10698" name="Chart 17">
          <a:extLst>
            <a:ext uri="{FF2B5EF4-FFF2-40B4-BE49-F238E27FC236}">
              <a16:creationId xmlns:a16="http://schemas.microsoft.com/office/drawing/2014/main" id="{A2640381-8D31-4B3F-B340-19B98FCACB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10699" name="Chart 18">
          <a:extLst>
            <a:ext uri="{FF2B5EF4-FFF2-40B4-BE49-F238E27FC236}">
              <a16:creationId xmlns:a16="http://schemas.microsoft.com/office/drawing/2014/main" id="{70322C20-8068-4422-9447-B70C9F7CE7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0C058C9A-DE02-4EBD-A42C-4E1B7FD253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00AFD31C-8347-40C4-AF1F-1CCBE6426B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3B7AD81E-0E0B-4EBC-8316-394BF69AF0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395C0A7E-6915-49A0-92D6-9BF87C64D0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AEA7AD65-B600-4378-A092-E0481ADD5F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FD54C6E0-6129-495D-B13E-BDDD215D2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D08D543C-AB2A-4749-8D8E-4321EE5DC9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DAC0D485-80DB-4C12-A262-5FE79618A8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F408A085-F653-4D3B-8DD8-3E131235D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399E6271-96AB-4FE3-AB19-DC555DFD4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C1781882-BBA8-4D31-B778-AFA7487119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81352FD2-D7DF-4786-A208-01C1F9259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C796D899-F509-4AA0-9E1F-9DFAB10E74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0" name="Chart 8">
          <a:extLst>
            <a:ext uri="{FF2B5EF4-FFF2-40B4-BE49-F238E27FC236}">
              <a16:creationId xmlns:a16="http://schemas.microsoft.com/office/drawing/2014/main" id="{E3C71010-EA0F-4FFF-8513-2E43B147F1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1" name="Chart 9">
          <a:extLst>
            <a:ext uri="{FF2B5EF4-FFF2-40B4-BE49-F238E27FC236}">
              <a16:creationId xmlns:a16="http://schemas.microsoft.com/office/drawing/2014/main" id="{D3B4AB12-8E97-4832-9AE9-1D7CAE1187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2" name="Chart 10">
          <a:extLst>
            <a:ext uri="{FF2B5EF4-FFF2-40B4-BE49-F238E27FC236}">
              <a16:creationId xmlns:a16="http://schemas.microsoft.com/office/drawing/2014/main" id="{65F7DEFE-9500-4769-BE7D-E091FE320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3" name="Chart 11">
          <a:extLst>
            <a:ext uri="{FF2B5EF4-FFF2-40B4-BE49-F238E27FC236}">
              <a16:creationId xmlns:a16="http://schemas.microsoft.com/office/drawing/2014/main" id="{45EA9391-6F1E-48EB-B1FC-8ED39EE3C4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4" name="Chart 12">
          <a:extLst>
            <a:ext uri="{FF2B5EF4-FFF2-40B4-BE49-F238E27FC236}">
              <a16:creationId xmlns:a16="http://schemas.microsoft.com/office/drawing/2014/main" id="{8F9C6089-C99F-4303-932E-90CD31F565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5" name="Chart 19">
          <a:extLst>
            <a:ext uri="{FF2B5EF4-FFF2-40B4-BE49-F238E27FC236}">
              <a16:creationId xmlns:a16="http://schemas.microsoft.com/office/drawing/2014/main" id="{5A9027E7-6691-4119-BE35-8FAC344B40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53" name="Chart 1">
          <a:extLst>
            <a:ext uri="{FF2B5EF4-FFF2-40B4-BE49-F238E27FC236}">
              <a16:creationId xmlns:a16="http://schemas.microsoft.com/office/drawing/2014/main" id="{B92856EE-054E-4652-A22E-CF494165EB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54" name="Chart 2">
          <a:extLst>
            <a:ext uri="{FF2B5EF4-FFF2-40B4-BE49-F238E27FC236}">
              <a16:creationId xmlns:a16="http://schemas.microsoft.com/office/drawing/2014/main" id="{0B3076F4-2530-4B88-97E0-E7F1E349C8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55" name="Chart 3">
          <a:extLst>
            <a:ext uri="{FF2B5EF4-FFF2-40B4-BE49-F238E27FC236}">
              <a16:creationId xmlns:a16="http://schemas.microsoft.com/office/drawing/2014/main" id="{780A1005-155C-4C3A-96FD-019B0387CA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C06F9DBE-3CF9-43AD-9395-9D13D6A82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57" name="Chart 5">
          <a:extLst>
            <a:ext uri="{FF2B5EF4-FFF2-40B4-BE49-F238E27FC236}">
              <a16:creationId xmlns:a16="http://schemas.microsoft.com/office/drawing/2014/main" id="{C77F74D9-F3D1-4632-8727-0229B2346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58" name="Chart 6">
          <a:extLst>
            <a:ext uri="{FF2B5EF4-FFF2-40B4-BE49-F238E27FC236}">
              <a16:creationId xmlns:a16="http://schemas.microsoft.com/office/drawing/2014/main" id="{7BFDFB3D-6C10-4564-AD5A-8747ABEC2E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59" name="Chart 7">
          <a:extLst>
            <a:ext uri="{FF2B5EF4-FFF2-40B4-BE49-F238E27FC236}">
              <a16:creationId xmlns:a16="http://schemas.microsoft.com/office/drawing/2014/main" id="{B8627105-34EB-4F2A-A0B7-35E803B93C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60" name="Chart 13">
          <a:extLst>
            <a:ext uri="{FF2B5EF4-FFF2-40B4-BE49-F238E27FC236}">
              <a16:creationId xmlns:a16="http://schemas.microsoft.com/office/drawing/2014/main" id="{8BAE8787-49E1-45A4-A257-1F5469DFE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61" name="Chart 14">
          <a:extLst>
            <a:ext uri="{FF2B5EF4-FFF2-40B4-BE49-F238E27FC236}">
              <a16:creationId xmlns:a16="http://schemas.microsoft.com/office/drawing/2014/main" id="{D1782B82-9970-43D9-98A0-1026DD85E2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62" name="Chart 15">
          <a:extLst>
            <a:ext uri="{FF2B5EF4-FFF2-40B4-BE49-F238E27FC236}">
              <a16:creationId xmlns:a16="http://schemas.microsoft.com/office/drawing/2014/main" id="{4CA81A5C-ED13-487F-8CAB-CCB75C839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63" name="Chart 16">
          <a:extLst>
            <a:ext uri="{FF2B5EF4-FFF2-40B4-BE49-F238E27FC236}">
              <a16:creationId xmlns:a16="http://schemas.microsoft.com/office/drawing/2014/main" id="{0BC0CCB2-D9C0-4BB6-ABC6-36384709F6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64" name="Chart 17">
          <a:extLst>
            <a:ext uri="{FF2B5EF4-FFF2-40B4-BE49-F238E27FC236}">
              <a16:creationId xmlns:a16="http://schemas.microsoft.com/office/drawing/2014/main" id="{32B896D9-4C29-474B-8EFC-FBA24EE58A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65" name="Chart 18">
          <a:extLst>
            <a:ext uri="{FF2B5EF4-FFF2-40B4-BE49-F238E27FC236}">
              <a16:creationId xmlns:a16="http://schemas.microsoft.com/office/drawing/2014/main" id="{6673A2E2-C1A3-4AB6-873B-CB0EEC7CAC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7620</xdr:colOff>
      <xdr:row>13</xdr:row>
      <xdr:rowOff>45720</xdr:rowOff>
    </xdr:from>
    <xdr:to>
      <xdr:col>3</xdr:col>
      <xdr:colOff>617220</xdr:colOff>
      <xdr:row>30</xdr:row>
      <xdr:rowOff>38100</xdr:rowOff>
    </xdr:to>
    <xdr:graphicFrame macro="">
      <xdr:nvGraphicFramePr>
        <xdr:cNvPr id="66" name="Chart 1">
          <a:extLst>
            <a:ext uri="{FF2B5EF4-FFF2-40B4-BE49-F238E27FC236}">
              <a16:creationId xmlns:a16="http://schemas.microsoft.com/office/drawing/2014/main" id="{A3380B61-DABB-4C26-8A80-5685C56904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67" name="Chart 2">
          <a:extLst>
            <a:ext uri="{FF2B5EF4-FFF2-40B4-BE49-F238E27FC236}">
              <a16:creationId xmlns:a16="http://schemas.microsoft.com/office/drawing/2014/main" id="{B3E2A8AB-16FA-4F02-BE51-3A68B9C23B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68" name="Chart 3">
          <a:extLst>
            <a:ext uri="{FF2B5EF4-FFF2-40B4-BE49-F238E27FC236}">
              <a16:creationId xmlns:a16="http://schemas.microsoft.com/office/drawing/2014/main" id="{E4D2569E-87A6-4F8A-A25D-D09783CCD4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69" name="Chart 4">
          <a:extLst>
            <a:ext uri="{FF2B5EF4-FFF2-40B4-BE49-F238E27FC236}">
              <a16:creationId xmlns:a16="http://schemas.microsoft.com/office/drawing/2014/main" id="{68DDE286-B698-4C78-BDA8-337403A4AA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0" name="Chart 5">
          <a:extLst>
            <a:ext uri="{FF2B5EF4-FFF2-40B4-BE49-F238E27FC236}">
              <a16:creationId xmlns:a16="http://schemas.microsoft.com/office/drawing/2014/main" id="{2A526AC1-A4CB-4B57-ADBF-5F0DFCC41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1" name="Chart 6">
          <a:extLst>
            <a:ext uri="{FF2B5EF4-FFF2-40B4-BE49-F238E27FC236}">
              <a16:creationId xmlns:a16="http://schemas.microsoft.com/office/drawing/2014/main" id="{A7486BD8-B835-4275-A936-7944101D5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2" name="Chart 7">
          <a:extLst>
            <a:ext uri="{FF2B5EF4-FFF2-40B4-BE49-F238E27FC236}">
              <a16:creationId xmlns:a16="http://schemas.microsoft.com/office/drawing/2014/main" id="{49D9E9D4-3F5F-49F7-87E8-603896E2A2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3" name="Chart 13">
          <a:extLst>
            <a:ext uri="{FF2B5EF4-FFF2-40B4-BE49-F238E27FC236}">
              <a16:creationId xmlns:a16="http://schemas.microsoft.com/office/drawing/2014/main" id="{5B6A80F8-0083-4771-AD38-E02B9B8B1D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74" name="Chart 14">
          <a:extLst>
            <a:ext uri="{FF2B5EF4-FFF2-40B4-BE49-F238E27FC236}">
              <a16:creationId xmlns:a16="http://schemas.microsoft.com/office/drawing/2014/main" id="{1243DE3E-BDDB-44B9-B8C2-60F6B6FE1B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75" name="Chart 15">
          <a:extLst>
            <a:ext uri="{FF2B5EF4-FFF2-40B4-BE49-F238E27FC236}">
              <a16:creationId xmlns:a16="http://schemas.microsoft.com/office/drawing/2014/main" id="{B3886744-6329-41C4-88FC-C03444F7B2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76" name="Chart 16">
          <a:extLst>
            <a:ext uri="{FF2B5EF4-FFF2-40B4-BE49-F238E27FC236}">
              <a16:creationId xmlns:a16="http://schemas.microsoft.com/office/drawing/2014/main" id="{42419016-0876-4BB8-86AE-209A23CD24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77" name="Chart 17">
          <a:extLst>
            <a:ext uri="{FF2B5EF4-FFF2-40B4-BE49-F238E27FC236}">
              <a16:creationId xmlns:a16="http://schemas.microsoft.com/office/drawing/2014/main" id="{1DF2222F-43F3-4DF3-A30F-FF4D7AEE7D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78" name="Chart 18">
          <a:extLst>
            <a:ext uri="{FF2B5EF4-FFF2-40B4-BE49-F238E27FC236}">
              <a16:creationId xmlns:a16="http://schemas.microsoft.com/office/drawing/2014/main" id="{B8117A45-EADA-490C-9611-7589A0EDB7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79" name="Chart 8">
          <a:extLst>
            <a:ext uri="{FF2B5EF4-FFF2-40B4-BE49-F238E27FC236}">
              <a16:creationId xmlns:a16="http://schemas.microsoft.com/office/drawing/2014/main" id="{DAF22112-2479-437B-94E1-4E15B5ACF4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80" name="Chart 9">
          <a:extLst>
            <a:ext uri="{FF2B5EF4-FFF2-40B4-BE49-F238E27FC236}">
              <a16:creationId xmlns:a16="http://schemas.microsoft.com/office/drawing/2014/main" id="{2EF65187-4E65-47A1-820C-A32AABFCA7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81" name="Chart 10">
          <a:extLst>
            <a:ext uri="{FF2B5EF4-FFF2-40B4-BE49-F238E27FC236}">
              <a16:creationId xmlns:a16="http://schemas.microsoft.com/office/drawing/2014/main" id="{B861A94C-8F5E-44FB-A393-5B57BDF6DE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82" name="Chart 11">
          <a:extLst>
            <a:ext uri="{FF2B5EF4-FFF2-40B4-BE49-F238E27FC236}">
              <a16:creationId xmlns:a16="http://schemas.microsoft.com/office/drawing/2014/main" id="{DA37A938-7AD3-4EB3-B9A3-EB65BE38EE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83" name="Chart 12">
          <a:extLst>
            <a:ext uri="{FF2B5EF4-FFF2-40B4-BE49-F238E27FC236}">
              <a16:creationId xmlns:a16="http://schemas.microsoft.com/office/drawing/2014/main" id="{543D94F5-B9BB-4E7B-A6DD-0F12228153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84" name="Chart 19">
          <a:extLst>
            <a:ext uri="{FF2B5EF4-FFF2-40B4-BE49-F238E27FC236}">
              <a16:creationId xmlns:a16="http://schemas.microsoft.com/office/drawing/2014/main" id="{163CE666-CC9B-4C5C-AB7C-92D37F3269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72" name="Chart 1">
          <a:extLst>
            <a:ext uri="{FF2B5EF4-FFF2-40B4-BE49-F238E27FC236}">
              <a16:creationId xmlns:a16="http://schemas.microsoft.com/office/drawing/2014/main" id="{924BCD3A-B78E-4CBB-ADB9-907C1F7C7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73" name="Chart 2">
          <a:extLst>
            <a:ext uri="{FF2B5EF4-FFF2-40B4-BE49-F238E27FC236}">
              <a16:creationId xmlns:a16="http://schemas.microsoft.com/office/drawing/2014/main" id="{CDF82F77-532D-4C81-8E48-0DCEA6B5E8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74" name="Chart 3">
          <a:extLst>
            <a:ext uri="{FF2B5EF4-FFF2-40B4-BE49-F238E27FC236}">
              <a16:creationId xmlns:a16="http://schemas.microsoft.com/office/drawing/2014/main" id="{9F2ACC85-95A3-4EB5-AF23-1743543D39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75" name="Chart 4">
          <a:extLst>
            <a:ext uri="{FF2B5EF4-FFF2-40B4-BE49-F238E27FC236}">
              <a16:creationId xmlns:a16="http://schemas.microsoft.com/office/drawing/2014/main" id="{6F448B4B-2351-4B4B-981E-5831CC3535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6" name="Chart 5">
          <a:extLst>
            <a:ext uri="{FF2B5EF4-FFF2-40B4-BE49-F238E27FC236}">
              <a16:creationId xmlns:a16="http://schemas.microsoft.com/office/drawing/2014/main" id="{6C5E2B01-D0C0-47B8-844F-D9BAF3FD50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7" name="Chart 6">
          <a:extLst>
            <a:ext uri="{FF2B5EF4-FFF2-40B4-BE49-F238E27FC236}">
              <a16:creationId xmlns:a16="http://schemas.microsoft.com/office/drawing/2014/main" id="{DC300929-73E7-42A6-9BD2-86E225C86A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8" name="Chart 7">
          <a:extLst>
            <a:ext uri="{FF2B5EF4-FFF2-40B4-BE49-F238E27FC236}">
              <a16:creationId xmlns:a16="http://schemas.microsoft.com/office/drawing/2014/main" id="{D6E17D29-F3C4-4552-A99B-5C8DF5D18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9" name="Chart 13">
          <a:extLst>
            <a:ext uri="{FF2B5EF4-FFF2-40B4-BE49-F238E27FC236}">
              <a16:creationId xmlns:a16="http://schemas.microsoft.com/office/drawing/2014/main" id="{A6751CB3-EDE2-4B07-A102-71A88B13E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80" name="Chart 14">
          <a:extLst>
            <a:ext uri="{FF2B5EF4-FFF2-40B4-BE49-F238E27FC236}">
              <a16:creationId xmlns:a16="http://schemas.microsoft.com/office/drawing/2014/main" id="{DEB5EE82-9004-4B62-9401-944DA1B64A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81" name="Chart 15">
          <a:extLst>
            <a:ext uri="{FF2B5EF4-FFF2-40B4-BE49-F238E27FC236}">
              <a16:creationId xmlns:a16="http://schemas.microsoft.com/office/drawing/2014/main" id="{25A463FF-4893-4DAD-B396-8BAAAA805E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82" name="Chart 16">
          <a:extLst>
            <a:ext uri="{FF2B5EF4-FFF2-40B4-BE49-F238E27FC236}">
              <a16:creationId xmlns:a16="http://schemas.microsoft.com/office/drawing/2014/main" id="{0C427D01-1E1F-46BF-B935-694B56053D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83" name="Chart 17">
          <a:extLst>
            <a:ext uri="{FF2B5EF4-FFF2-40B4-BE49-F238E27FC236}">
              <a16:creationId xmlns:a16="http://schemas.microsoft.com/office/drawing/2014/main" id="{8BC56F18-F660-4FC0-9E2B-BEF68BE53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84" name="Chart 18">
          <a:extLst>
            <a:ext uri="{FF2B5EF4-FFF2-40B4-BE49-F238E27FC236}">
              <a16:creationId xmlns:a16="http://schemas.microsoft.com/office/drawing/2014/main" id="{F21D0572-214A-4FEB-8FDD-D70005027C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85" name="Chart 1">
          <a:extLst>
            <a:ext uri="{FF2B5EF4-FFF2-40B4-BE49-F238E27FC236}">
              <a16:creationId xmlns:a16="http://schemas.microsoft.com/office/drawing/2014/main" id="{F89C8893-83EB-4CEA-B3BF-725BCDFAF1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86" name="Chart 2">
          <a:extLst>
            <a:ext uri="{FF2B5EF4-FFF2-40B4-BE49-F238E27FC236}">
              <a16:creationId xmlns:a16="http://schemas.microsoft.com/office/drawing/2014/main" id="{32BA61DE-B3D1-4F59-A690-A4F48AAA9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87" name="Chart 3">
          <a:extLst>
            <a:ext uri="{FF2B5EF4-FFF2-40B4-BE49-F238E27FC236}">
              <a16:creationId xmlns:a16="http://schemas.microsoft.com/office/drawing/2014/main" id="{5E632C79-A3D1-4AD5-B6F2-BAD3CFA9AB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88" name="Chart 4">
          <a:extLst>
            <a:ext uri="{FF2B5EF4-FFF2-40B4-BE49-F238E27FC236}">
              <a16:creationId xmlns:a16="http://schemas.microsoft.com/office/drawing/2014/main" id="{5079A992-2AC4-48AC-9096-3B2EF07726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89" name="Chart 5">
          <a:extLst>
            <a:ext uri="{FF2B5EF4-FFF2-40B4-BE49-F238E27FC236}">
              <a16:creationId xmlns:a16="http://schemas.microsoft.com/office/drawing/2014/main" id="{1FA961D3-0CED-40B5-9C45-F1133599F1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90" name="Chart 6">
          <a:extLst>
            <a:ext uri="{FF2B5EF4-FFF2-40B4-BE49-F238E27FC236}">
              <a16:creationId xmlns:a16="http://schemas.microsoft.com/office/drawing/2014/main" id="{950CA6BB-49DB-4FCC-805C-E5C286E60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91" name="Chart 7">
          <a:extLst>
            <a:ext uri="{FF2B5EF4-FFF2-40B4-BE49-F238E27FC236}">
              <a16:creationId xmlns:a16="http://schemas.microsoft.com/office/drawing/2014/main" id="{18251FCC-ABFA-42B8-B32A-E3C669C0B2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92" name="Chart 13">
          <a:extLst>
            <a:ext uri="{FF2B5EF4-FFF2-40B4-BE49-F238E27FC236}">
              <a16:creationId xmlns:a16="http://schemas.microsoft.com/office/drawing/2014/main" id="{6E06F694-DA92-452C-95EB-2285DF54F9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93" name="Chart 14">
          <a:extLst>
            <a:ext uri="{FF2B5EF4-FFF2-40B4-BE49-F238E27FC236}">
              <a16:creationId xmlns:a16="http://schemas.microsoft.com/office/drawing/2014/main" id="{5D60BE24-8ECB-497F-B61F-F0629D057A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94" name="Chart 15">
          <a:extLst>
            <a:ext uri="{FF2B5EF4-FFF2-40B4-BE49-F238E27FC236}">
              <a16:creationId xmlns:a16="http://schemas.microsoft.com/office/drawing/2014/main" id="{203F0098-78D4-41D3-B686-C538A664B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95" name="Chart 16">
          <a:extLst>
            <a:ext uri="{FF2B5EF4-FFF2-40B4-BE49-F238E27FC236}">
              <a16:creationId xmlns:a16="http://schemas.microsoft.com/office/drawing/2014/main" id="{E88B8652-794D-4D7F-B108-D795F65C2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96" name="Chart 17">
          <a:extLst>
            <a:ext uri="{FF2B5EF4-FFF2-40B4-BE49-F238E27FC236}">
              <a16:creationId xmlns:a16="http://schemas.microsoft.com/office/drawing/2014/main" id="{B36CCBEB-C85F-480B-9274-AEB0D0EA6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97" name="Chart 18">
          <a:extLst>
            <a:ext uri="{FF2B5EF4-FFF2-40B4-BE49-F238E27FC236}">
              <a16:creationId xmlns:a16="http://schemas.microsoft.com/office/drawing/2014/main" id="{12FD239D-D01F-4B81-9D38-41EFEFD2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8" name="Chart 8">
          <a:extLst>
            <a:ext uri="{FF2B5EF4-FFF2-40B4-BE49-F238E27FC236}">
              <a16:creationId xmlns:a16="http://schemas.microsoft.com/office/drawing/2014/main" id="{9480193C-91D9-4550-9BBC-23975D1D0F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99" name="Chart 9">
          <a:extLst>
            <a:ext uri="{FF2B5EF4-FFF2-40B4-BE49-F238E27FC236}">
              <a16:creationId xmlns:a16="http://schemas.microsoft.com/office/drawing/2014/main" id="{F7D5BBCF-E59E-4399-A0CF-3D8E47F653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00" name="Chart 10">
          <a:extLst>
            <a:ext uri="{FF2B5EF4-FFF2-40B4-BE49-F238E27FC236}">
              <a16:creationId xmlns:a16="http://schemas.microsoft.com/office/drawing/2014/main" id="{17E5E1F1-3F12-4E86-8846-69742F2B89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01" name="Chart 11">
          <a:extLst>
            <a:ext uri="{FF2B5EF4-FFF2-40B4-BE49-F238E27FC236}">
              <a16:creationId xmlns:a16="http://schemas.microsoft.com/office/drawing/2014/main" id="{D0923AB5-CA8D-4A8F-8A01-FA6C82E62E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02" name="Chart 12">
          <a:extLst>
            <a:ext uri="{FF2B5EF4-FFF2-40B4-BE49-F238E27FC236}">
              <a16:creationId xmlns:a16="http://schemas.microsoft.com/office/drawing/2014/main" id="{DE63EA29-2365-4E99-A98A-0E41F33F8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103" name="Chart 19">
          <a:extLst>
            <a:ext uri="{FF2B5EF4-FFF2-40B4-BE49-F238E27FC236}">
              <a16:creationId xmlns:a16="http://schemas.microsoft.com/office/drawing/2014/main" id="{ADD0A178-ECB4-4026-9BA0-C041489146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C7277C4-4ACC-466F-B7C0-574305A22A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6AA79C31-CD28-4DF8-9CCB-BCBFF14704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2D117A29-9BB5-455A-B881-DAE9FF6C1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176776F6-3AEE-4F87-A12B-9C0E499C8C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39294326-A1C9-4C5E-A9D0-E29F4767AB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386600C7-A967-4569-ABDE-FA530D7B1A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504B00F6-83B1-461A-883D-CFCED44BD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AFB981F4-6306-45EF-B96F-C753125B63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D07AC023-56BC-4AFA-9201-0BB80BA711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63AB9E45-EFC6-4595-A6BF-DB3FF8FC31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ACE4176A-BF6B-4BC8-91A5-BA6D36459D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7630B7B6-63CA-4DE6-908E-41F5243858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7C44BE3A-AFF0-4256-A705-2C759DE9D0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6F68D851-38DB-4843-95B8-5A4CA6D540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604EA231-AEA0-43AA-A036-CEB00233CE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CC9CB836-EA16-4EF3-964D-E0CEDA8E35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65F33E3B-C809-420D-89B7-D07296F0C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BEF70CC7-7BBC-4676-A06E-03074E3F10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A91C1270-200C-44A9-BF7A-FB82606FE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99760F98-8044-45C0-9B51-DA502ADD9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31A9C90C-F465-49EE-B9C1-D8B07A5B41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A8988BC1-2D97-4AEF-B4FF-39DD25D47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5135DC5B-9F9C-4C0A-9BDC-C480D4134C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992F8483-B49B-4799-B33D-B3992FF667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317031E7-A33D-48FF-862D-AD23AC6A64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9813C32F-6FB1-48F2-A257-9C9F02717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6B7A2890-DA98-4CE8-9517-AC8DA09517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DFA58C34-CF40-491A-8CFE-4519B99687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AB7FB9BC-BC0D-4B66-A7A4-C6A1CBE766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10B4D15E-9325-4AA5-B2A9-CDFEE7E4EE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FE91BD08-86FD-49C4-9BFB-5F05FDD7F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844B7873-63E1-4E4A-AC00-308F8EFEF8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2CF0BF0-522D-40A4-9247-CBE58DF40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F71E7809-2612-45F7-AB15-7A6482800D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5AC5828F-CE16-413F-ABFF-A941926F54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F27E1934-C509-47EA-A6D4-BBA6F8D39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A36D23C2-F3F9-4DA7-8430-6BEDD3948E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B27A7539-8F9A-4A90-862E-01E69918D3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8F45AF1A-A7AD-452F-9C3E-66D322515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2AF938FA-4A09-45E4-AB00-230B45E5C7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C6599924-F403-49F5-B48C-55C9A73D72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95002530-375C-4E78-81A6-6CC45E8C24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31806140-7DE9-4B30-9459-AB57B6474A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795CBA9D-C4B5-4CD5-9664-92F3C702D6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22AFE81B-9161-4F93-9D63-2BCB569884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A4CB31C9-0FDD-459B-8F7B-051D970F4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071B6472-A5FA-49A8-BDF2-1781A98228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6354E6A1-3D34-4C45-82BA-8AF051755D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86714633-CEFB-4BF7-B19C-6C79A7D8DA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E0FA0FD9-8502-4E27-8E73-FD54375600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FDDBAAB4-1B4E-4448-93DD-DE199119F1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E296A6BC-9A13-4D4B-8CE2-7DA1BF67D0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F2AE88C8-0266-409B-8609-38FC6E1C44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73B49F6-36F3-4669-AFA6-EBD0D4E93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F232F00F-97AD-43D0-BD34-6D7283240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753EB410-1717-4101-B444-56FBCA31CE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C3A93CE5-798F-4E26-BAA8-538443F366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31398780-6D11-44B6-9099-89C080364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4111DB44-EF24-40B8-B04A-451D7A88BA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10EFCCA6-795C-418D-8B19-39609FB03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52F77B5E-B069-4FAA-8217-68D5827B9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C3A12165-55CF-4302-A5AF-9EB3529CC9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A26DD981-1F36-4995-B6DE-8A28BEFA8E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357F2B5C-4695-469A-B31D-E0334E39AF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7C85906E-9BDC-46C0-8D1E-6C78238D5D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C3CABB9E-A2B6-4CF6-89EF-C557F5DBF0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45B18176-2DA6-4FE5-A2C2-90DBB10293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CBA0CEE5-CD09-417A-8042-985B8D16E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7FA62663-4923-4816-98C1-E3E2E8774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45D86BBB-A9DF-4A7F-A7C7-38F2C649A1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372BF503-C143-43FE-8C7F-9B5ACD0C05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42B28233-1832-44DA-9A11-9127BE199F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A4609D55-FA46-45B1-98E5-A7FF2CA4DD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22965F97-10FF-47E4-8320-2969C7F05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F15E820E-D061-4762-B632-63D30007D0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262B9F63-1D6C-48B8-91CD-B34898B87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5D51DA39-D266-4EF4-99BD-DB258857A9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4CE50D23-D83D-46C3-A8D0-5A7EF9DC03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952FC1EC-58A4-4025-A367-C66A4D6F5A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1BD81D0C-6EF4-4247-8EF1-27FF4AFDEE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29CF8099-AD6C-4090-81C2-FB1F67557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0148D8E1-3E19-4021-B649-BE647BB86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F1AE6DB5-F75E-40BB-8672-18E2B9851C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361AA270-4211-4CE2-8C3A-0E5A895EA3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DEE7AC92-96F5-4298-A705-C5415D89C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F6B7D7E-F40D-41BE-A5A7-27399CF9D4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E26D02E8-D766-4229-81E8-FBDC01F31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A30B43EC-7E9F-43E6-BFB3-BF5A183C0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A4338576-8AFB-4F47-8F46-EEF90CB463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0D79AE25-85FB-420D-83FE-C4B16C148C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4B0E9AE5-1CB8-4DA5-B913-95C39F6EE3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D1F454A7-AADD-4673-8353-2FBB6B5DE0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A29A426B-CC9D-4A09-B9ED-8A50B82E4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CC1D132E-330D-45D7-8522-BB2D9F4FE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0389EFB2-95B7-430A-AAC6-DFE996939F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1DDAF81A-EEE4-490C-BFD7-309D5B7CF4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491B7411-A81E-42D8-8B92-A955E8EB3F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E7E63536-CF5B-407B-9BEA-1F3A8B0842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7AC776E6-AFFC-4A81-B41A-9F82CDEC8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FD9F6A4-7732-4F58-80AF-C7C99FD56F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3865C19C-FB23-4B23-B494-7540B9D287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88F588E4-B8EF-49F3-B74D-6A15943800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583B9BCA-A27F-43F3-B766-3131D0C31C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B80208CE-ABBE-475A-A940-D6E57CCBE3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8B774AC6-3CE1-43E3-9AA9-16D7416198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0C84F82F-526D-4DDF-837F-AEE9DF8574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73E44E0D-B6EC-439F-86C0-CB934A3BB7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A905F9BC-6B8E-42B2-8425-EAADB2705F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E95B9B14-D6F4-4E5B-A24F-3A5126B13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0A7D3A57-BCE4-4F61-B7FF-3D5C999387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89241F9A-1312-48DC-B45C-61B40FD44E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44D2FF71-2525-4A01-9773-FB1BC0575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381D306E-45E7-4665-A659-A84B088649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04D9329A-35A4-4B8B-8248-C0DCD6DB0B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6D199E10-45C5-49AE-831F-F5E723BFDB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D0CBBB1F-32E1-4B49-A566-3104A6CED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7B4EFFF7-AA09-4BFD-8C14-E6F6BA1D25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17AFD01-650F-47EA-90EA-C911F2850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2B319D44-A8C1-408E-9E56-A0AC6B8A85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A1F1C643-5971-4693-8661-835B049558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443064C5-AC05-472A-A900-B7565E038B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EECAF6D1-6250-4E58-B464-32FFF93F86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3C50A5A9-310B-44AE-8B61-C6BC520D7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27B541CE-1638-4019-B9A6-F48359690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72F8049F-E97F-4BE9-8097-9002F96922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47CDB886-FEE1-4A7F-AA1D-60DEC886CF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FCADE37D-A52E-45B9-B558-7DB7D66D2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A71A556D-261F-4898-86D3-0585E4057D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los%20pc/Downloads/Prilog%202.3/Analiza%20OB-01%20%20%20-3K-%20%20%202008-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olj. trg. poslovanje"/>
      <sheetName val="Org. i log. poslovanja"/>
      <sheetName val="Poreska politika"/>
      <sheetName val="Roba i usluge"/>
      <sheetName val="Istr. trzista"/>
      <sheetName val="Racunarski praktikum"/>
      <sheetName val="Trgovinski menadzment"/>
      <sheetName val="Devizno poslovanje"/>
      <sheetName val="Carine i spedicija"/>
      <sheetName val="Ponasanje potrosaca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0.17948717948717949</v>
          </cell>
          <cell r="G6">
            <v>0.4358974358974359</v>
          </cell>
          <cell r="H6">
            <v>0.38461538461538464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5.128205128205128E-2</v>
          </cell>
          <cell r="R6">
            <v>0.10256410256410256</v>
          </cell>
          <cell r="S6">
            <v>0.84615384615384615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2.564102564102564E-2</v>
          </cell>
          <cell r="F8">
            <v>0.10256410256410256</v>
          </cell>
          <cell r="G8">
            <v>0.23076923076923078</v>
          </cell>
          <cell r="H8">
            <v>0.64102564102564108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5.128205128205128E-2</v>
          </cell>
          <cell r="R8">
            <v>0.10256410256410256</v>
          </cell>
          <cell r="S8">
            <v>0.84615384615384615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2.564102564102564E-2</v>
          </cell>
          <cell r="F10">
            <v>0.10256410256410256</v>
          </cell>
          <cell r="G10">
            <v>0.17948717948717949</v>
          </cell>
          <cell r="H10">
            <v>0.69230769230769229</v>
          </cell>
          <cell r="O10">
            <v>0</v>
          </cell>
          <cell r="P10">
            <v>0</v>
          </cell>
          <cell r="Q10">
            <v>5.128205128205128E-2</v>
          </cell>
          <cell r="R10">
            <v>0.10256410256410256</v>
          </cell>
          <cell r="S10">
            <v>0.84615384615384615</v>
          </cell>
        </row>
        <row r="12">
          <cell r="D12">
            <v>0</v>
          </cell>
          <cell r="E12">
            <v>1.7094017094017096E-2</v>
          </cell>
          <cell r="F12">
            <v>0.12820512820512819</v>
          </cell>
          <cell r="G12">
            <v>0.28205128205128205</v>
          </cell>
          <cell r="H12">
            <v>0.57264957264957261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1</v>
          </cell>
          <cell r="E54">
            <v>0</v>
          </cell>
          <cell r="N54" t="str">
            <v>По садржају (савременост)</v>
          </cell>
          <cell r="O54">
            <v>0</v>
          </cell>
          <cell r="P54">
            <v>0</v>
          </cell>
          <cell r="Q54">
            <v>2.564102564102564E-2</v>
          </cell>
          <cell r="R54">
            <v>0.51282051282051277</v>
          </cell>
          <cell r="S54">
            <v>0.46153846153846156</v>
          </cell>
        </row>
        <row r="56">
          <cell r="C56" t="str">
            <v>По унапред утврђеном садржају - предметима</v>
          </cell>
          <cell r="D56">
            <v>1</v>
          </cell>
          <cell r="E56">
            <v>0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7.6923076923076927E-2</v>
          </cell>
          <cell r="R56">
            <v>0.46153846153846156</v>
          </cell>
          <cell r="S56">
            <v>0.46153846153846156</v>
          </cell>
        </row>
        <row r="58">
          <cell r="D58">
            <v>1</v>
          </cell>
          <cell r="E58">
            <v>0</v>
          </cell>
          <cell r="O58">
            <v>0</v>
          </cell>
          <cell r="P58">
            <v>0</v>
          </cell>
          <cell r="Q58">
            <v>5.128205128205128E-2</v>
          </cell>
          <cell r="R58">
            <v>0.48717948717948717</v>
          </cell>
          <cell r="S58">
            <v>0.46153846153846156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110"/>
  <sheetViews>
    <sheetView workbookViewId="0">
      <selection activeCell="F10" sqref="F10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46</v>
      </c>
      <c r="H2" s="40"/>
      <c r="I2" s="5" t="s">
        <v>2</v>
      </c>
      <c r="J2" s="38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3</v>
      </c>
      <c r="G5" s="8">
        <v>6</v>
      </c>
      <c r="H5" s="8">
        <v>5</v>
      </c>
      <c r="I5" s="8">
        <f>SUM(D5:H5)</f>
        <v>14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4</v>
      </c>
      <c r="S5" s="11">
        <v>9</v>
      </c>
      <c r="T5" s="11">
        <f>SUM(O5:S5)</f>
        <v>14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0.21428571428571427</v>
      </c>
      <c r="G6" s="13">
        <f>G5/I5</f>
        <v>0.42857142857142855</v>
      </c>
      <c r="H6" s="13">
        <f>H5/I5</f>
        <v>0.35714285714285715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7.1428571428571425E-2</v>
      </c>
      <c r="R6" s="14">
        <f>R5/T5</f>
        <v>0.2857142857142857</v>
      </c>
      <c r="S6" s="14">
        <f>S5/T5</f>
        <v>0.6428571428571429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0</v>
      </c>
      <c r="F7" s="8">
        <v>0</v>
      </c>
      <c r="G7" s="8">
        <v>9</v>
      </c>
      <c r="H7" s="8">
        <v>5</v>
      </c>
      <c r="I7" s="8">
        <f>SUM(D7:H7)</f>
        <v>14</v>
      </c>
      <c r="J7" s="9"/>
      <c r="M7" s="43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4</v>
      </c>
      <c r="S7" s="11">
        <v>8</v>
      </c>
      <c r="T7" s="11">
        <f>SUM(O7:S7)</f>
        <v>14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0</v>
      </c>
      <c r="F8" s="13">
        <f>F7/I7</f>
        <v>0</v>
      </c>
      <c r="G8" s="13">
        <f>G7/I7</f>
        <v>0.6428571428571429</v>
      </c>
      <c r="H8" s="13">
        <f>H7/I7</f>
        <v>0.35714285714285715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</v>
      </c>
      <c r="Q8" s="14">
        <f>Q7/T7</f>
        <v>0.14285714285714285</v>
      </c>
      <c r="R8" s="14">
        <f>R7/T7</f>
        <v>0.2857142857142857</v>
      </c>
      <c r="S8" s="14">
        <f>S7/T7</f>
        <v>0.5714285714285714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0</v>
      </c>
      <c r="F9" s="8">
        <v>4</v>
      </c>
      <c r="G9" s="8">
        <v>5</v>
      </c>
      <c r="H9" s="8">
        <v>5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8</v>
      </c>
      <c r="S9" s="17">
        <f>S5+S7</f>
        <v>17</v>
      </c>
      <c r="T9" s="17">
        <f>SUM(O9:S9)</f>
        <v>28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0</v>
      </c>
      <c r="F10" s="13">
        <f>F9/I9</f>
        <v>0.2857142857142857</v>
      </c>
      <c r="G10" s="13">
        <f>G9/I9</f>
        <v>0.35714285714285715</v>
      </c>
      <c r="H10" s="13">
        <f>H9/I9</f>
        <v>0.35714285714285715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0.10714285714285714</v>
      </c>
      <c r="R10" s="19">
        <f>R9/T9</f>
        <v>0.2857142857142857</v>
      </c>
      <c r="S10" s="19">
        <f>S9/T9</f>
        <v>0.6071428571428571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7</v>
      </c>
      <c r="G11" s="17">
        <f>G5+G7+G9</f>
        <v>20</v>
      </c>
      <c r="H11" s="17">
        <f>H5+H7+H9</f>
        <v>15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0.16666666666666666</v>
      </c>
      <c r="G12" s="19">
        <f>G11/I11</f>
        <v>0.47619047619047616</v>
      </c>
      <c r="H12" s="19">
        <f>H11/I11</f>
        <v>0.35714285714285715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9</v>
      </c>
      <c r="E53" s="23">
        <v>5</v>
      </c>
      <c r="F53" s="23">
        <f>SUM(D53:E53)</f>
        <v>14</v>
      </c>
      <c r="G53" s="24"/>
      <c r="M53" s="49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9</v>
      </c>
      <c r="S53" s="26">
        <v>4</v>
      </c>
      <c r="T53" s="26">
        <f>SUM(O53:S53)</f>
        <v>14</v>
      </c>
      <c r="U53" s="27"/>
    </row>
    <row r="54" spans="2:21" ht="28" x14ac:dyDescent="0.35">
      <c r="B54" s="48"/>
      <c r="C54" s="22" t="s">
        <v>23</v>
      </c>
      <c r="D54" s="28">
        <f>D53/F53</f>
        <v>0.6428571428571429</v>
      </c>
      <c r="E54" s="28">
        <f>E53/F53</f>
        <v>0.35714285714285715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</v>
      </c>
      <c r="Q54" s="29">
        <f>Q53/T53</f>
        <v>7.1428571428571425E-2</v>
      </c>
      <c r="R54" s="29">
        <f>R53/T53</f>
        <v>0.6428571428571429</v>
      </c>
      <c r="S54" s="29">
        <f>S53/T53</f>
        <v>0.2857142857142857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10</v>
      </c>
      <c r="E55" s="23">
        <v>4</v>
      </c>
      <c r="F55" s="23">
        <f>SUM(D55:E55)</f>
        <v>14</v>
      </c>
      <c r="G55" s="24"/>
      <c r="M55" s="49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7</v>
      </c>
      <c r="S55" s="26">
        <v>5</v>
      </c>
      <c r="T55" s="26">
        <f>SUM(O55:S55)</f>
        <v>14</v>
      </c>
      <c r="U55" s="27"/>
    </row>
    <row r="56" spans="2:21" x14ac:dyDescent="0.35">
      <c r="B56" s="51"/>
      <c r="C56" s="22" t="s">
        <v>25</v>
      </c>
      <c r="D56" s="28">
        <f>D55/F55</f>
        <v>0.7142857142857143</v>
      </c>
      <c r="E56" s="28">
        <f>E55/F55</f>
        <v>0.2857142857142857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</v>
      </c>
      <c r="Q56" s="29">
        <f>Q55/T55</f>
        <v>0.14285714285714285</v>
      </c>
      <c r="R56" s="29">
        <f>R55/T55</f>
        <v>0.5</v>
      </c>
      <c r="S56" s="29">
        <f>S55/T55</f>
        <v>0.35714285714285715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19</v>
      </c>
      <c r="E57" s="17">
        <f>E53+E55</f>
        <v>9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16</v>
      </c>
      <c r="S57" s="17">
        <f>S53+S55</f>
        <v>9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0.6785714285714286</v>
      </c>
      <c r="E58" s="19">
        <f>E57/F57</f>
        <v>0.32142857142857145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0.10714285714285714</v>
      </c>
      <c r="R58" s="19">
        <f>R57/T57</f>
        <v>0.5714285714285714</v>
      </c>
      <c r="S58" s="19">
        <f>S57/T57</f>
        <v>0.32142857142857145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0</v>
      </c>
      <c r="F101" s="31">
        <v>4</v>
      </c>
      <c r="G101" s="31">
        <v>4</v>
      </c>
      <c r="H101" s="31">
        <v>6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5</v>
      </c>
      <c r="P101" s="35">
        <v>7</v>
      </c>
      <c r="Q101" s="35">
        <v>2</v>
      </c>
      <c r="R101" s="35">
        <f>SUM(O101:Q101)</f>
        <v>14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0.2857142857142857</v>
      </c>
      <c r="G102" s="36">
        <f>G101/I101</f>
        <v>0.2857142857142857</v>
      </c>
      <c r="H102" s="36">
        <f>H101/I101</f>
        <v>0.42857142857142855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7</v>
      </c>
      <c r="Q102" s="17">
        <f>Q101</f>
        <v>2</v>
      </c>
      <c r="R102" s="17">
        <f>SUM(O102:Q102)</f>
        <v>14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1</v>
      </c>
      <c r="F103" s="31">
        <v>3</v>
      </c>
      <c r="G103" s="31">
        <v>4</v>
      </c>
      <c r="H103" s="31">
        <v>6</v>
      </c>
      <c r="I103" s="31">
        <f>SUM(D103:H103)</f>
        <v>14</v>
      </c>
      <c r="J103" s="32"/>
      <c r="N103" s="18" t="s">
        <v>18</v>
      </c>
      <c r="O103" s="19">
        <f>O102/R102</f>
        <v>0.35714285714285715</v>
      </c>
      <c r="P103" s="19">
        <f>P102/R102</f>
        <v>0.5</v>
      </c>
      <c r="Q103" s="19">
        <f>Q102/R102</f>
        <v>0.14285714285714285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7.1428571428571425E-2</v>
      </c>
      <c r="F104" s="36">
        <f>F103/I103</f>
        <v>0.21428571428571427</v>
      </c>
      <c r="G104" s="36">
        <f>G103/I103</f>
        <v>0.2857142857142857</v>
      </c>
      <c r="H104" s="36">
        <f>H103/I103</f>
        <v>0.42857142857142855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1</v>
      </c>
      <c r="F105" s="31">
        <v>1</v>
      </c>
      <c r="G105" s="31">
        <v>7</v>
      </c>
      <c r="H105" s="31">
        <v>5</v>
      </c>
      <c r="I105" s="31">
        <f>SUM(D105:H105)</f>
        <v>14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7.1428571428571425E-2</v>
      </c>
      <c r="F106" s="36">
        <f>F105/I105</f>
        <v>7.1428571428571425E-2</v>
      </c>
      <c r="G106" s="36">
        <f>G105/I105</f>
        <v>0.5</v>
      </c>
      <c r="H106" s="36">
        <f>H105/I105</f>
        <v>0.35714285714285715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5</v>
      </c>
      <c r="H107" s="31">
        <v>5</v>
      </c>
      <c r="I107" s="31">
        <f>SUM(D107:H107)</f>
        <v>14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0.2857142857142857</v>
      </c>
      <c r="G108" s="36">
        <f>G107/I107</f>
        <v>0.35714285714285715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2</v>
      </c>
      <c r="F109" s="37">
        <f>F101+F103+F105+F107</f>
        <v>12</v>
      </c>
      <c r="G109" s="37">
        <f>G101+G103+G105+G107</f>
        <v>20</v>
      </c>
      <c r="H109" s="37">
        <f>H101+H103+H105+H107</f>
        <v>22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3.5714285714285712E-2</v>
      </c>
      <c r="F110" s="19">
        <f>F109/I109</f>
        <v>0.21428571428571427</v>
      </c>
      <c r="G110" s="19">
        <f>G109/I109</f>
        <v>0.35714285714285715</v>
      </c>
      <c r="H110" s="19">
        <f>H109/I109</f>
        <v>0.39285714285714285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U110"/>
  <sheetViews>
    <sheetView workbookViewId="0">
      <selection activeCell="F8" sqref="F8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45</v>
      </c>
      <c r="H2" s="40"/>
      <c r="I2" s="5" t="s">
        <v>2</v>
      </c>
      <c r="J2" s="38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4</v>
      </c>
      <c r="G5" s="8">
        <v>2</v>
      </c>
      <c r="H5" s="8">
        <v>8</v>
      </c>
      <c r="I5" s="8">
        <f>SUM(D5:H5)</f>
        <v>14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3</v>
      </c>
      <c r="R5" s="11">
        <v>5</v>
      </c>
      <c r="S5" s="11">
        <v>6</v>
      </c>
      <c r="T5" s="11">
        <f>SUM(O5:S5)</f>
        <v>14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0.2857142857142857</v>
      </c>
      <c r="G6" s="13">
        <f>G5/I5</f>
        <v>0.14285714285714285</v>
      </c>
      <c r="H6" s="13">
        <f>H5/I5</f>
        <v>0.5714285714285714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0.21428571428571427</v>
      </c>
      <c r="R6" s="14">
        <f>R5/T5</f>
        <v>0.35714285714285715</v>
      </c>
      <c r="S6" s="14">
        <f>S5/T5</f>
        <v>0.42857142857142855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0</v>
      </c>
      <c r="F7" s="8">
        <v>5</v>
      </c>
      <c r="G7" s="8">
        <v>3</v>
      </c>
      <c r="H7" s="8">
        <v>6</v>
      </c>
      <c r="I7" s="8">
        <f>SUM(D7:H7)</f>
        <v>14</v>
      </c>
      <c r="J7" s="9"/>
      <c r="M7" s="43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9</v>
      </c>
      <c r="S7" s="11">
        <v>3</v>
      </c>
      <c r="T7" s="11">
        <f>SUM(O7:S7)</f>
        <v>14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0</v>
      </c>
      <c r="F8" s="13">
        <f>F7/I7</f>
        <v>0.35714285714285715</v>
      </c>
      <c r="G8" s="13">
        <f>G7/I7</f>
        <v>0.21428571428571427</v>
      </c>
      <c r="H8" s="13">
        <f>H7/I7</f>
        <v>0.42857142857142855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</v>
      </c>
      <c r="Q8" s="14">
        <f>Q7/T7</f>
        <v>0.14285714285714285</v>
      </c>
      <c r="R8" s="14">
        <f>R7/T7</f>
        <v>0.6428571428571429</v>
      </c>
      <c r="S8" s="14">
        <f>S7/T7</f>
        <v>0.21428571428571427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0</v>
      </c>
      <c r="F9" s="8">
        <v>4</v>
      </c>
      <c r="G9" s="8">
        <v>5</v>
      </c>
      <c r="H9" s="8">
        <v>5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5</v>
      </c>
      <c r="R9" s="17">
        <f>R5+R7</f>
        <v>14</v>
      </c>
      <c r="S9" s="17">
        <f>S5+S7</f>
        <v>9</v>
      </c>
      <c r="T9" s="17">
        <f>SUM(O9:S9)</f>
        <v>28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0</v>
      </c>
      <c r="F10" s="13">
        <f>F9/I9</f>
        <v>0.2857142857142857</v>
      </c>
      <c r="G10" s="13">
        <f>G9/I9</f>
        <v>0.35714285714285715</v>
      </c>
      <c r="H10" s="13">
        <f>H9/I9</f>
        <v>0.35714285714285715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0.17857142857142858</v>
      </c>
      <c r="R10" s="19">
        <f>R9/T9</f>
        <v>0.5</v>
      </c>
      <c r="S10" s="19">
        <f>S9/T9</f>
        <v>0.32142857142857145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13</v>
      </c>
      <c r="G11" s="17">
        <f>G5+G7+G9</f>
        <v>10</v>
      </c>
      <c r="H11" s="17">
        <f>H5+H7+H9</f>
        <v>19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0.30952380952380953</v>
      </c>
      <c r="G12" s="19">
        <f>G11/I11</f>
        <v>0.23809523809523808</v>
      </c>
      <c r="H12" s="19">
        <f>H11/I11</f>
        <v>0.45238095238095238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9</v>
      </c>
      <c r="E53" s="23">
        <v>5</v>
      </c>
      <c r="F53" s="23">
        <f>SUM(D53:E53)</f>
        <v>14</v>
      </c>
      <c r="G53" s="24"/>
      <c r="M53" s="49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4</v>
      </c>
      <c r="S53" s="26">
        <v>8</v>
      </c>
      <c r="T53" s="26">
        <f>SUM(O53:S53)</f>
        <v>14</v>
      </c>
      <c r="U53" s="27"/>
    </row>
    <row r="54" spans="2:21" ht="28" x14ac:dyDescent="0.35">
      <c r="B54" s="48"/>
      <c r="C54" s="22" t="s">
        <v>23</v>
      </c>
      <c r="D54" s="28">
        <f>D53/F53</f>
        <v>0.6428571428571429</v>
      </c>
      <c r="E54" s="28">
        <f>E53/F53</f>
        <v>0.35714285714285715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</v>
      </c>
      <c r="Q54" s="29">
        <f>Q53/T53</f>
        <v>0.14285714285714285</v>
      </c>
      <c r="R54" s="29">
        <f>R53/T53</f>
        <v>0.2857142857142857</v>
      </c>
      <c r="S54" s="29">
        <f>S53/T53</f>
        <v>0.5714285714285714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11</v>
      </c>
      <c r="E55" s="23">
        <v>3</v>
      </c>
      <c r="F55" s="23">
        <f>SUM(D55:E55)</f>
        <v>14</v>
      </c>
      <c r="G55" s="24"/>
      <c r="M55" s="49">
        <v>2</v>
      </c>
      <c r="N55" s="25" t="s">
        <v>26</v>
      </c>
      <c r="O55" s="26">
        <v>0</v>
      </c>
      <c r="P55" s="26">
        <v>0</v>
      </c>
      <c r="Q55" s="26">
        <v>3</v>
      </c>
      <c r="R55" s="26">
        <v>6</v>
      </c>
      <c r="S55" s="26">
        <v>5</v>
      </c>
      <c r="T55" s="26">
        <f>SUM(O55:S55)</f>
        <v>14</v>
      </c>
      <c r="U55" s="27"/>
    </row>
    <row r="56" spans="2:21" x14ac:dyDescent="0.35">
      <c r="B56" s="51"/>
      <c r="C56" s="22" t="s">
        <v>25</v>
      </c>
      <c r="D56" s="28">
        <f>D55/F55</f>
        <v>0.7857142857142857</v>
      </c>
      <c r="E56" s="28">
        <f>E55/F55</f>
        <v>0.21428571428571427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</v>
      </c>
      <c r="Q56" s="29">
        <f>Q55/T55</f>
        <v>0.21428571428571427</v>
      </c>
      <c r="R56" s="29">
        <f>R55/T55</f>
        <v>0.42857142857142855</v>
      </c>
      <c r="S56" s="29">
        <f>S55/T55</f>
        <v>0.35714285714285715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20</v>
      </c>
      <c r="E57" s="17">
        <f>E53+E55</f>
        <v>8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5</v>
      </c>
      <c r="R57" s="17">
        <f>R53+R55</f>
        <v>10</v>
      </c>
      <c r="S57" s="17">
        <f>S53+S55</f>
        <v>13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0.7142857142857143</v>
      </c>
      <c r="E58" s="19">
        <f>E57/F57</f>
        <v>0.2857142857142857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0.17857142857142858</v>
      </c>
      <c r="R58" s="19">
        <f>R57/T57</f>
        <v>0.35714285714285715</v>
      </c>
      <c r="S58" s="19">
        <f>S57/T57</f>
        <v>0.4642857142857143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1</v>
      </c>
      <c r="F101" s="31">
        <v>2</v>
      </c>
      <c r="G101" s="31">
        <v>6</v>
      </c>
      <c r="H101" s="31">
        <v>5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5</v>
      </c>
      <c r="P101" s="35">
        <v>5</v>
      </c>
      <c r="Q101" s="35">
        <v>4</v>
      </c>
      <c r="R101" s="35">
        <f>SUM(O101:Q101)</f>
        <v>14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7.1428571428571425E-2</v>
      </c>
      <c r="F102" s="36">
        <f>F101/I101</f>
        <v>0.14285714285714285</v>
      </c>
      <c r="G102" s="36">
        <f>G101/I101</f>
        <v>0.42857142857142855</v>
      </c>
      <c r="H102" s="36">
        <f>H101/I101</f>
        <v>0.35714285714285715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5</v>
      </c>
      <c r="Q102" s="17">
        <f>Q101</f>
        <v>4</v>
      </c>
      <c r="R102" s="17">
        <f>SUM(O102:Q102)</f>
        <v>14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1</v>
      </c>
      <c r="F103" s="31">
        <v>6</v>
      </c>
      <c r="G103" s="31">
        <v>2</v>
      </c>
      <c r="H103" s="31">
        <v>4</v>
      </c>
      <c r="I103" s="31">
        <f>SUM(D103:H103)</f>
        <v>13</v>
      </c>
      <c r="J103" s="32"/>
      <c r="N103" s="18" t="s">
        <v>18</v>
      </c>
      <c r="O103" s="19">
        <f>O102/R102</f>
        <v>0.35714285714285715</v>
      </c>
      <c r="P103" s="19">
        <f>P102/R102</f>
        <v>0.35714285714285715</v>
      </c>
      <c r="Q103" s="19">
        <f>Q102/R102</f>
        <v>0.2857142857142857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7.6923076923076927E-2</v>
      </c>
      <c r="F104" s="36">
        <f>F103/I103</f>
        <v>0.46153846153846156</v>
      </c>
      <c r="G104" s="36">
        <f>G103/I103</f>
        <v>0.15384615384615385</v>
      </c>
      <c r="H104" s="36">
        <f>H103/I103</f>
        <v>0.30769230769230771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1</v>
      </c>
      <c r="F105" s="31">
        <v>1</v>
      </c>
      <c r="G105" s="31">
        <v>8</v>
      </c>
      <c r="H105" s="31">
        <v>4</v>
      </c>
      <c r="I105" s="31">
        <f>SUM(D105:H105)</f>
        <v>14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7.1428571428571425E-2</v>
      </c>
      <c r="F106" s="36">
        <f>F105/I105</f>
        <v>7.1428571428571425E-2</v>
      </c>
      <c r="G106" s="36">
        <f>G105/I105</f>
        <v>0.5714285714285714</v>
      </c>
      <c r="H106" s="36">
        <f>H105/I105</f>
        <v>0.2857142857142857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2</v>
      </c>
      <c r="F107" s="31">
        <v>2</v>
      </c>
      <c r="G107" s="31">
        <v>5</v>
      </c>
      <c r="H107" s="31">
        <v>5</v>
      </c>
      <c r="I107" s="31">
        <f>SUM(D107:H107)</f>
        <v>14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0.14285714285714285</v>
      </c>
      <c r="F108" s="36">
        <f>F107/I107</f>
        <v>0.14285714285714285</v>
      </c>
      <c r="G108" s="36">
        <f>G107/I107</f>
        <v>0.35714285714285715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5</v>
      </c>
      <c r="F109" s="37">
        <f>F101+F103+F105+F107</f>
        <v>11</v>
      </c>
      <c r="G109" s="37">
        <f>G101+G103+G105+G107</f>
        <v>21</v>
      </c>
      <c r="H109" s="37">
        <f>H101+H103+H105+H107</f>
        <v>18</v>
      </c>
      <c r="I109" s="37">
        <f>SUM(D109:H109)</f>
        <v>55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9.0909090909090912E-2</v>
      </c>
      <c r="F110" s="19">
        <f>F109/I109</f>
        <v>0.2</v>
      </c>
      <c r="G110" s="19">
        <f>G109/I109</f>
        <v>0.38181818181818183</v>
      </c>
      <c r="H110" s="19">
        <f>H109/I109</f>
        <v>0.32727272727272727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4.25" customHeight="1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44</v>
      </c>
      <c r="H2" s="40"/>
      <c r="I2" s="5" t="s">
        <v>2</v>
      </c>
      <c r="J2" s="38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5</v>
      </c>
      <c r="G5" s="8">
        <v>6</v>
      </c>
      <c r="H5" s="8">
        <v>3</v>
      </c>
      <c r="I5" s="8">
        <f>SUM(D5:H5)</f>
        <v>14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4</v>
      </c>
      <c r="R5" s="11">
        <v>5</v>
      </c>
      <c r="S5" s="11">
        <v>5</v>
      </c>
      <c r="T5" s="11">
        <f>SUM(O5:S5)</f>
        <v>14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0.35714285714285715</v>
      </c>
      <c r="G6" s="13">
        <f>G5/I5</f>
        <v>0.42857142857142855</v>
      </c>
      <c r="H6" s="13">
        <f>H5/I5</f>
        <v>0.21428571428571427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0.2857142857142857</v>
      </c>
      <c r="R6" s="14">
        <f>R5/T5</f>
        <v>0.35714285714285715</v>
      </c>
      <c r="S6" s="14">
        <f>S5/T5</f>
        <v>0.35714285714285715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1</v>
      </c>
      <c r="F7" s="8">
        <v>4</v>
      </c>
      <c r="G7" s="8">
        <v>3</v>
      </c>
      <c r="H7" s="8">
        <v>6</v>
      </c>
      <c r="I7" s="8">
        <f>SUM(D7:H7)</f>
        <v>14</v>
      </c>
      <c r="J7" s="9"/>
      <c r="M7" s="43">
        <v>2</v>
      </c>
      <c r="N7" s="10" t="s">
        <v>15</v>
      </c>
      <c r="O7" s="11">
        <v>0</v>
      </c>
      <c r="P7" s="11">
        <v>0</v>
      </c>
      <c r="Q7" s="11">
        <v>4</v>
      </c>
      <c r="R7" s="11">
        <v>5</v>
      </c>
      <c r="S7" s="11">
        <v>5</v>
      </c>
      <c r="T7" s="11">
        <f>SUM(O7:S7)</f>
        <v>14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7.1428571428571425E-2</v>
      </c>
      <c r="F8" s="13">
        <f>F7/I7</f>
        <v>0.2857142857142857</v>
      </c>
      <c r="G8" s="13">
        <f>G7/I7</f>
        <v>0.21428571428571427</v>
      </c>
      <c r="H8" s="13">
        <f>H7/I7</f>
        <v>0.42857142857142855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</v>
      </c>
      <c r="Q8" s="14">
        <f>Q7/T7</f>
        <v>0.2857142857142857</v>
      </c>
      <c r="R8" s="14">
        <f>R7/T7</f>
        <v>0.35714285714285715</v>
      </c>
      <c r="S8" s="14">
        <f>S7/T7</f>
        <v>0.35714285714285715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0</v>
      </c>
      <c r="F9" s="8">
        <v>4</v>
      </c>
      <c r="G9" s="8">
        <v>3</v>
      </c>
      <c r="H9" s="8">
        <v>7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8</v>
      </c>
      <c r="R9" s="17">
        <f>R5+R7</f>
        <v>10</v>
      </c>
      <c r="S9" s="17">
        <f>S5+S7</f>
        <v>10</v>
      </c>
      <c r="T9" s="17">
        <f>SUM(O9:S9)</f>
        <v>28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0</v>
      </c>
      <c r="F10" s="13">
        <f>F9/I9</f>
        <v>0.2857142857142857</v>
      </c>
      <c r="G10" s="13">
        <f>G9/I9</f>
        <v>0.21428571428571427</v>
      </c>
      <c r="H10" s="13">
        <f>H9/I9</f>
        <v>0.5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0.2857142857142857</v>
      </c>
      <c r="R10" s="19">
        <f>R9/T9</f>
        <v>0.35714285714285715</v>
      </c>
      <c r="S10" s="19">
        <f>S9/T9</f>
        <v>0.35714285714285715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13</v>
      </c>
      <c r="G11" s="17">
        <f>G5+G7+G9</f>
        <v>12</v>
      </c>
      <c r="H11" s="17">
        <f>H5+H7+H9</f>
        <v>16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2.3809523809523808E-2</v>
      </c>
      <c r="F12" s="19">
        <f>F11/I11</f>
        <v>0.30952380952380953</v>
      </c>
      <c r="G12" s="19">
        <f>G11/I11</f>
        <v>0.2857142857142857</v>
      </c>
      <c r="H12" s="19">
        <f>H11/I11</f>
        <v>0.38095238095238093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12</v>
      </c>
      <c r="E53" s="23">
        <v>2</v>
      </c>
      <c r="F53" s="23">
        <f>SUM(D53:E53)</f>
        <v>14</v>
      </c>
      <c r="G53" s="24"/>
      <c r="M53" s="49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7</v>
      </c>
      <c r="S53" s="26">
        <v>5</v>
      </c>
      <c r="T53" s="26">
        <f>SUM(O53:S53)</f>
        <v>14</v>
      </c>
      <c r="U53" s="27"/>
    </row>
    <row r="54" spans="2:21" ht="28" x14ac:dyDescent="0.35">
      <c r="B54" s="48"/>
      <c r="C54" s="22" t="s">
        <v>23</v>
      </c>
      <c r="D54" s="28">
        <f>D53/F53</f>
        <v>0.8571428571428571</v>
      </c>
      <c r="E54" s="28">
        <f>E53/F53</f>
        <v>0.14285714285714285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</v>
      </c>
      <c r="Q54" s="29">
        <f>Q53/T53</f>
        <v>0.14285714285714285</v>
      </c>
      <c r="R54" s="29">
        <f>R53/T53</f>
        <v>0.5</v>
      </c>
      <c r="S54" s="29">
        <f>S53/T53</f>
        <v>0.35714285714285715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13</v>
      </c>
      <c r="E55" s="23">
        <v>1</v>
      </c>
      <c r="F55" s="23">
        <f>SUM(D55:E55)</f>
        <v>14</v>
      </c>
      <c r="G55" s="24"/>
      <c r="M55" s="49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6</v>
      </c>
      <c r="S55" s="26">
        <v>6</v>
      </c>
      <c r="T55" s="26">
        <f>SUM(O55:S55)</f>
        <v>14</v>
      </c>
      <c r="U55" s="27"/>
    </row>
    <row r="56" spans="2:21" x14ac:dyDescent="0.35">
      <c r="B56" s="51"/>
      <c r="C56" s="22" t="s">
        <v>25</v>
      </c>
      <c r="D56" s="28">
        <f>D55/F55</f>
        <v>0.9285714285714286</v>
      </c>
      <c r="E56" s="28">
        <f>E55/F55</f>
        <v>7.1428571428571425E-2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</v>
      </c>
      <c r="Q56" s="29">
        <f>Q55/T55</f>
        <v>0.14285714285714285</v>
      </c>
      <c r="R56" s="29">
        <f>R55/T55</f>
        <v>0.42857142857142855</v>
      </c>
      <c r="S56" s="29">
        <f>S55/T55</f>
        <v>0.42857142857142855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25</v>
      </c>
      <c r="E57" s="17">
        <f>E53+E55</f>
        <v>3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4</v>
      </c>
      <c r="R57" s="17">
        <f>R53+R55</f>
        <v>13</v>
      </c>
      <c r="S57" s="17">
        <f>S53+S55</f>
        <v>11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0.8928571428571429</v>
      </c>
      <c r="E58" s="19">
        <f>E57/F57</f>
        <v>0.10714285714285714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0.14285714285714285</v>
      </c>
      <c r="R58" s="19">
        <f>R57/T57</f>
        <v>0.4642857142857143</v>
      </c>
      <c r="S58" s="19">
        <f>S57/T57</f>
        <v>0.39285714285714285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7</v>
      </c>
      <c r="H101" s="31">
        <v>5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5</v>
      </c>
      <c r="P101" s="35">
        <v>6</v>
      </c>
      <c r="Q101" s="35">
        <v>3</v>
      </c>
      <c r="R101" s="35">
        <f>SUM(O101:Q101)</f>
        <v>14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0.14285714285714285</v>
      </c>
      <c r="G102" s="36">
        <f>G101/I101</f>
        <v>0.5</v>
      </c>
      <c r="H102" s="36">
        <f>H101/I101</f>
        <v>0.35714285714285715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6</v>
      </c>
      <c r="Q102" s="17">
        <f>Q101</f>
        <v>3</v>
      </c>
      <c r="R102" s="17">
        <f>SUM(O102:Q102)</f>
        <v>14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0</v>
      </c>
      <c r="F103" s="31">
        <v>5</v>
      </c>
      <c r="G103" s="31">
        <v>4</v>
      </c>
      <c r="H103" s="31">
        <v>5</v>
      </c>
      <c r="I103" s="31">
        <f>SUM(D103:H103)</f>
        <v>14</v>
      </c>
      <c r="J103" s="32"/>
      <c r="N103" s="18" t="s">
        <v>18</v>
      </c>
      <c r="O103" s="19">
        <f>O102/R102</f>
        <v>0.35714285714285715</v>
      </c>
      <c r="P103" s="19">
        <f>P102/R102</f>
        <v>0.42857142857142855</v>
      </c>
      <c r="Q103" s="19">
        <f>Q102/R102</f>
        <v>0.21428571428571427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0.35714285714285715</v>
      </c>
      <c r="G104" s="36">
        <f>G103/I103</f>
        <v>0.2857142857142857</v>
      </c>
      <c r="H104" s="36">
        <f>H103/I103</f>
        <v>0.35714285714285715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0</v>
      </c>
      <c r="F105" s="31">
        <v>2</v>
      </c>
      <c r="G105" s="31">
        <v>6</v>
      </c>
      <c r="H105" s="31">
        <v>6</v>
      </c>
      <c r="I105" s="31">
        <f>SUM(D105:H105)</f>
        <v>14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0.14285714285714285</v>
      </c>
      <c r="G106" s="36">
        <f>G105/I105</f>
        <v>0.42857142857142855</v>
      </c>
      <c r="H106" s="36">
        <f>H105/I105</f>
        <v>0.42857142857142855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5</v>
      </c>
      <c r="H107" s="31">
        <v>5</v>
      </c>
      <c r="I107" s="31">
        <f>SUM(D107:H107)</f>
        <v>14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0.2857142857142857</v>
      </c>
      <c r="G108" s="36">
        <f>G107/I107</f>
        <v>0.35714285714285715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13</v>
      </c>
      <c r="G109" s="37">
        <f>G101+G103+G105+G107</f>
        <v>22</v>
      </c>
      <c r="H109" s="37">
        <f>H101+H103+H105+H107</f>
        <v>21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0.23214285714285715</v>
      </c>
      <c r="G110" s="19">
        <f>G109/I109</f>
        <v>0.39285714285714285</v>
      </c>
      <c r="H110" s="19">
        <f>H109/I109</f>
        <v>0.375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3.5" customHeight="1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38</v>
      </c>
      <c r="H2" s="40"/>
      <c r="I2" s="5" t="s">
        <v>2</v>
      </c>
      <c r="J2" s="38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3</v>
      </c>
      <c r="G5" s="8">
        <v>6</v>
      </c>
      <c r="H5" s="8">
        <v>5</v>
      </c>
      <c r="I5" s="8">
        <f>SUM(D5:H5)</f>
        <v>14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0</v>
      </c>
      <c r="R5" s="11">
        <v>8</v>
      </c>
      <c r="S5" s="11">
        <v>6</v>
      </c>
      <c r="T5" s="11">
        <f>SUM(O5:S5)</f>
        <v>14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0.21428571428571427</v>
      </c>
      <c r="G6" s="13">
        <f>G5/I5</f>
        <v>0.42857142857142855</v>
      </c>
      <c r="H6" s="13">
        <f>H5/I5</f>
        <v>0.35714285714285715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0</v>
      </c>
      <c r="R6" s="14">
        <f>R5/T5</f>
        <v>0.5714285714285714</v>
      </c>
      <c r="S6" s="14">
        <f>S5/T5</f>
        <v>0.42857142857142855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1</v>
      </c>
      <c r="F7" s="8">
        <v>4</v>
      </c>
      <c r="G7" s="8">
        <v>4</v>
      </c>
      <c r="H7" s="8">
        <v>5</v>
      </c>
      <c r="I7" s="8">
        <f>SUM(D7:H7)</f>
        <v>14</v>
      </c>
      <c r="J7" s="9"/>
      <c r="M7" s="43">
        <v>2</v>
      </c>
      <c r="N7" s="10" t="s">
        <v>15</v>
      </c>
      <c r="O7" s="11">
        <v>0</v>
      </c>
      <c r="P7" s="11">
        <v>0</v>
      </c>
      <c r="Q7" s="11">
        <v>4</v>
      </c>
      <c r="R7" s="11">
        <v>5</v>
      </c>
      <c r="S7" s="11">
        <v>5</v>
      </c>
      <c r="T7" s="11">
        <f>SUM(O7:S7)</f>
        <v>14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7.1428571428571425E-2</v>
      </c>
      <c r="F8" s="13">
        <f>F7/I7</f>
        <v>0.2857142857142857</v>
      </c>
      <c r="G8" s="13">
        <f>G7/I7</f>
        <v>0.2857142857142857</v>
      </c>
      <c r="H8" s="13">
        <f>H7/I7</f>
        <v>0.35714285714285715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</v>
      </c>
      <c r="Q8" s="14">
        <f>Q7/T7</f>
        <v>0.2857142857142857</v>
      </c>
      <c r="R8" s="14">
        <f>R7/T7</f>
        <v>0.35714285714285715</v>
      </c>
      <c r="S8" s="14">
        <f>S7/T7</f>
        <v>0.35714285714285715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1</v>
      </c>
      <c r="F9" s="8">
        <v>4</v>
      </c>
      <c r="G9" s="8">
        <v>5</v>
      </c>
      <c r="H9" s="8">
        <v>4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4</v>
      </c>
      <c r="R9" s="17">
        <f>R5+R7</f>
        <v>13</v>
      </c>
      <c r="S9" s="17">
        <f>S5+S7</f>
        <v>11</v>
      </c>
      <c r="T9" s="17">
        <f>SUM(O9:S9)</f>
        <v>28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7.1428571428571425E-2</v>
      </c>
      <c r="F10" s="13">
        <f>F9/I9</f>
        <v>0.2857142857142857</v>
      </c>
      <c r="G10" s="13">
        <f>G9/I9</f>
        <v>0.35714285714285715</v>
      </c>
      <c r="H10" s="13">
        <f>H9/I9</f>
        <v>0.2857142857142857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0.14285714285714285</v>
      </c>
      <c r="R10" s="19">
        <f>R9/T9</f>
        <v>0.4642857142857143</v>
      </c>
      <c r="S10" s="19">
        <f>S9/T9</f>
        <v>0.39285714285714285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2</v>
      </c>
      <c r="F11" s="17">
        <f>F5+F7+F9</f>
        <v>11</v>
      </c>
      <c r="G11" s="17">
        <f>G5+G7+G9</f>
        <v>15</v>
      </c>
      <c r="H11" s="17">
        <f>H5+H7+H9</f>
        <v>14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4.7619047619047616E-2</v>
      </c>
      <c r="F12" s="19">
        <f>F11/I11</f>
        <v>0.26190476190476192</v>
      </c>
      <c r="G12" s="19">
        <f>G11/I11</f>
        <v>0.35714285714285715</v>
      </c>
      <c r="H12" s="19">
        <f>H11/I11</f>
        <v>0.33333333333333331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12</v>
      </c>
      <c r="E53" s="23">
        <v>2</v>
      </c>
      <c r="F53" s="23">
        <f>SUM(D53:E53)</f>
        <v>14</v>
      </c>
      <c r="G53" s="24"/>
      <c r="M53" s="49">
        <v>1</v>
      </c>
      <c r="N53" s="25" t="s">
        <v>24</v>
      </c>
      <c r="O53" s="26">
        <v>0</v>
      </c>
      <c r="P53" s="26">
        <v>1</v>
      </c>
      <c r="Q53" s="26">
        <v>2</v>
      </c>
      <c r="R53" s="26">
        <v>7</v>
      </c>
      <c r="S53" s="26">
        <v>4</v>
      </c>
      <c r="T53" s="26">
        <f>SUM(O53:S53)</f>
        <v>14</v>
      </c>
      <c r="U53" s="27"/>
    </row>
    <row r="54" spans="2:21" ht="28" x14ac:dyDescent="0.35">
      <c r="B54" s="48"/>
      <c r="C54" s="22" t="s">
        <v>23</v>
      </c>
      <c r="D54" s="28">
        <f>D53/F53</f>
        <v>0.8571428571428571</v>
      </c>
      <c r="E54" s="28">
        <f>E53/F53</f>
        <v>0.14285714285714285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7.1428571428571425E-2</v>
      </c>
      <c r="Q54" s="29">
        <f>Q53/T53</f>
        <v>0.14285714285714285</v>
      </c>
      <c r="R54" s="29">
        <f>R53/T53</f>
        <v>0.5</v>
      </c>
      <c r="S54" s="29">
        <f>S53/T53</f>
        <v>0.2857142857142857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11</v>
      </c>
      <c r="E55" s="23">
        <v>3</v>
      </c>
      <c r="F55" s="23">
        <f>SUM(D55:E55)</f>
        <v>14</v>
      </c>
      <c r="G55" s="24"/>
      <c r="M55" s="49">
        <v>2</v>
      </c>
      <c r="N55" s="25" t="s">
        <v>26</v>
      </c>
      <c r="O55" s="26">
        <v>0</v>
      </c>
      <c r="P55" s="26">
        <v>1</v>
      </c>
      <c r="Q55" s="26">
        <v>3</v>
      </c>
      <c r="R55" s="26">
        <v>7</v>
      </c>
      <c r="S55" s="26">
        <v>3</v>
      </c>
      <c r="T55" s="26">
        <f>SUM(O55:S55)</f>
        <v>14</v>
      </c>
      <c r="U55" s="27"/>
    </row>
    <row r="56" spans="2:21" x14ac:dyDescent="0.35">
      <c r="B56" s="51"/>
      <c r="C56" s="22" t="s">
        <v>25</v>
      </c>
      <c r="D56" s="28">
        <f>D55/F55</f>
        <v>0.7857142857142857</v>
      </c>
      <c r="E56" s="28">
        <f>E55/F55</f>
        <v>0.21428571428571427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7.1428571428571425E-2</v>
      </c>
      <c r="Q56" s="29">
        <f>Q55/T55</f>
        <v>0.21428571428571427</v>
      </c>
      <c r="R56" s="29">
        <f>R55/T55</f>
        <v>0.5</v>
      </c>
      <c r="S56" s="29">
        <f>S55/T55</f>
        <v>0.21428571428571427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23</v>
      </c>
      <c r="E57" s="17">
        <f>E53+E55</f>
        <v>5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2</v>
      </c>
      <c r="Q57" s="17">
        <f>Q53+Q55</f>
        <v>5</v>
      </c>
      <c r="R57" s="17">
        <f>R53+R55</f>
        <v>14</v>
      </c>
      <c r="S57" s="17">
        <f>S53+S55</f>
        <v>7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0.8214285714285714</v>
      </c>
      <c r="E58" s="19">
        <f>E57/F57</f>
        <v>0.17857142857142858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7.1428571428571425E-2</v>
      </c>
      <c r="Q58" s="19">
        <f>Q57/T57</f>
        <v>0.17857142857142858</v>
      </c>
      <c r="R58" s="19">
        <f>R57/T57</f>
        <v>0.5</v>
      </c>
      <c r="S58" s="19">
        <f>S57/T57</f>
        <v>0.25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2</v>
      </c>
      <c r="F101" s="31">
        <v>2</v>
      </c>
      <c r="G101" s="31">
        <v>5</v>
      </c>
      <c r="H101" s="31">
        <v>5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4</v>
      </c>
      <c r="P101" s="35">
        <v>6</v>
      </c>
      <c r="Q101" s="35">
        <v>4</v>
      </c>
      <c r="R101" s="35">
        <f>SUM(O101:Q101)</f>
        <v>14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0.14285714285714285</v>
      </c>
      <c r="F102" s="36">
        <f>F101/I101</f>
        <v>0.14285714285714285</v>
      </c>
      <c r="G102" s="36">
        <f>G101/I101</f>
        <v>0.35714285714285715</v>
      </c>
      <c r="H102" s="36">
        <f>H101/I101</f>
        <v>0.35714285714285715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6</v>
      </c>
      <c r="Q102" s="17">
        <f>Q101</f>
        <v>4</v>
      </c>
      <c r="R102" s="17">
        <f>SUM(O102:Q102)</f>
        <v>14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8</v>
      </c>
      <c r="H103" s="31">
        <v>4</v>
      </c>
      <c r="I103" s="31">
        <f>SUM(D103:H103)</f>
        <v>14</v>
      </c>
      <c r="J103" s="32"/>
      <c r="N103" s="18" t="s">
        <v>18</v>
      </c>
      <c r="O103" s="19">
        <f>O102/R102</f>
        <v>0.2857142857142857</v>
      </c>
      <c r="P103" s="19">
        <f>P102/R102</f>
        <v>0.42857142857142855</v>
      </c>
      <c r="Q103" s="19">
        <f>Q102/R102</f>
        <v>0.2857142857142857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0.14285714285714285</v>
      </c>
      <c r="G104" s="36">
        <f>G103/I103</f>
        <v>0.5714285714285714</v>
      </c>
      <c r="H104" s="36">
        <f>H103/I103</f>
        <v>0.2857142857142857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0</v>
      </c>
      <c r="F105" s="31">
        <v>3</v>
      </c>
      <c r="G105" s="31">
        <v>6</v>
      </c>
      <c r="H105" s="31">
        <v>5</v>
      </c>
      <c r="I105" s="31">
        <f>SUM(D105:H105)</f>
        <v>14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0.21428571428571427</v>
      </c>
      <c r="G106" s="36">
        <f>G105/I105</f>
        <v>0.42857142857142855</v>
      </c>
      <c r="H106" s="36">
        <f>H105/I105</f>
        <v>0.35714285714285715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1</v>
      </c>
      <c r="F107" s="31">
        <v>4</v>
      </c>
      <c r="G107" s="31">
        <v>4</v>
      </c>
      <c r="H107" s="31">
        <v>5</v>
      </c>
      <c r="I107" s="31">
        <f>SUM(D107:H107)</f>
        <v>14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7.1428571428571425E-2</v>
      </c>
      <c r="F108" s="36">
        <f>F107/I107</f>
        <v>0.2857142857142857</v>
      </c>
      <c r="G108" s="36">
        <f>G107/I107</f>
        <v>0.2857142857142857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3</v>
      </c>
      <c r="F109" s="37">
        <f>F101+F103+F105+F107</f>
        <v>11</v>
      </c>
      <c r="G109" s="37">
        <f>G101+G103+G105+G107</f>
        <v>23</v>
      </c>
      <c r="H109" s="37">
        <f>H101+H103+H105+H107</f>
        <v>19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5.3571428571428568E-2</v>
      </c>
      <c r="F110" s="19">
        <f>F109/I109</f>
        <v>0.19642857142857142</v>
      </c>
      <c r="G110" s="19">
        <f>G109/I109</f>
        <v>0.4107142857142857</v>
      </c>
      <c r="H110" s="19">
        <f>H109/I109</f>
        <v>0.3392857142857143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5.75" customHeight="1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43</v>
      </c>
      <c r="H2" s="40"/>
      <c r="I2" s="5" t="s">
        <v>2</v>
      </c>
      <c r="J2" s="38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0</v>
      </c>
      <c r="G5" s="8">
        <v>8</v>
      </c>
      <c r="H5" s="8">
        <v>6</v>
      </c>
      <c r="I5" s="8">
        <f>SUM(D5:H5)</f>
        <v>14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5</v>
      </c>
      <c r="S5" s="11">
        <v>8</v>
      </c>
      <c r="T5" s="11">
        <f>SUM(O5:S5)</f>
        <v>14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0</v>
      </c>
      <c r="G6" s="13">
        <f>G5/I5</f>
        <v>0.5714285714285714</v>
      </c>
      <c r="H6" s="13">
        <f>H5/I5</f>
        <v>0.42857142857142855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7.1428571428571425E-2</v>
      </c>
      <c r="R6" s="14">
        <f>R5/T5</f>
        <v>0.35714285714285715</v>
      </c>
      <c r="S6" s="14">
        <f>S5/T5</f>
        <v>0.5714285714285714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0</v>
      </c>
      <c r="F7" s="8">
        <v>1</v>
      </c>
      <c r="G7" s="8">
        <v>7</v>
      </c>
      <c r="H7" s="8">
        <v>6</v>
      </c>
      <c r="I7" s="8">
        <f>SUM(D7:H7)</f>
        <v>14</v>
      </c>
      <c r="J7" s="9"/>
      <c r="M7" s="43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8</v>
      </c>
      <c r="S7" s="11">
        <v>4</v>
      </c>
      <c r="T7" s="11">
        <f>SUM(O7:S7)</f>
        <v>14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0</v>
      </c>
      <c r="F8" s="13">
        <f>F7/I7</f>
        <v>7.1428571428571425E-2</v>
      </c>
      <c r="G8" s="13">
        <f>G7/I7</f>
        <v>0.5</v>
      </c>
      <c r="H8" s="13">
        <f>H7/I7</f>
        <v>0.42857142857142855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</v>
      </c>
      <c r="Q8" s="14">
        <f>Q7/T7</f>
        <v>0.14285714285714285</v>
      </c>
      <c r="R8" s="14">
        <f>R7/T7</f>
        <v>0.5714285714285714</v>
      </c>
      <c r="S8" s="14">
        <f>S7/T7</f>
        <v>0.2857142857142857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0</v>
      </c>
      <c r="F9" s="8">
        <v>4</v>
      </c>
      <c r="G9" s="8">
        <v>6</v>
      </c>
      <c r="H9" s="8">
        <v>4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13</v>
      </c>
      <c r="S9" s="17">
        <f>S5+S7</f>
        <v>12</v>
      </c>
      <c r="T9" s="17">
        <f>SUM(O9:S9)</f>
        <v>28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0</v>
      </c>
      <c r="F10" s="13">
        <f>F9/I9</f>
        <v>0.2857142857142857</v>
      </c>
      <c r="G10" s="13">
        <f>G9/I9</f>
        <v>0.42857142857142855</v>
      </c>
      <c r="H10" s="13">
        <f>H9/I9</f>
        <v>0.2857142857142857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0.10714285714285714</v>
      </c>
      <c r="R10" s="19">
        <f>R9/T9</f>
        <v>0.4642857142857143</v>
      </c>
      <c r="S10" s="19">
        <f>S9/T9</f>
        <v>0.42857142857142855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5</v>
      </c>
      <c r="G11" s="17">
        <f>G5+G7+G9</f>
        <v>21</v>
      </c>
      <c r="H11" s="17">
        <f>H5+H7+H9</f>
        <v>16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0.11904761904761904</v>
      </c>
      <c r="G12" s="19">
        <f>G11/I11</f>
        <v>0.5</v>
      </c>
      <c r="H12" s="19">
        <f>H11/I11</f>
        <v>0.38095238095238093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12</v>
      </c>
      <c r="E53" s="23">
        <v>2</v>
      </c>
      <c r="F53" s="23">
        <f>SUM(D53:E53)</f>
        <v>14</v>
      </c>
      <c r="G53" s="24"/>
      <c r="M53" s="49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9</v>
      </c>
      <c r="S53" s="26">
        <v>4</v>
      </c>
      <c r="T53" s="26">
        <f>SUM(O53:S53)</f>
        <v>14</v>
      </c>
      <c r="U53" s="27"/>
    </row>
    <row r="54" spans="2:21" ht="28" x14ac:dyDescent="0.35">
      <c r="B54" s="48"/>
      <c r="C54" s="22" t="s">
        <v>23</v>
      </c>
      <c r="D54" s="28">
        <f>D53/F53</f>
        <v>0.8571428571428571</v>
      </c>
      <c r="E54" s="28">
        <f>E53/F53</f>
        <v>0.14285714285714285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</v>
      </c>
      <c r="Q54" s="29">
        <f>Q53/T53</f>
        <v>7.1428571428571425E-2</v>
      </c>
      <c r="R54" s="29">
        <f>R53/T53</f>
        <v>0.6428571428571429</v>
      </c>
      <c r="S54" s="29">
        <f>S53/T53</f>
        <v>0.2857142857142857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10</v>
      </c>
      <c r="E55" s="23">
        <v>4</v>
      </c>
      <c r="F55" s="23">
        <f>SUM(D55:E55)</f>
        <v>14</v>
      </c>
      <c r="G55" s="24"/>
      <c r="M55" s="49">
        <v>2</v>
      </c>
      <c r="N55" s="25" t="s">
        <v>26</v>
      </c>
      <c r="O55" s="26">
        <v>0</v>
      </c>
      <c r="P55" s="26">
        <v>0</v>
      </c>
      <c r="Q55" s="26">
        <v>4</v>
      </c>
      <c r="R55" s="26">
        <v>5</v>
      </c>
      <c r="S55" s="26">
        <v>5</v>
      </c>
      <c r="T55" s="26">
        <f>SUM(O55:S55)</f>
        <v>14</v>
      </c>
      <c r="U55" s="27"/>
    </row>
    <row r="56" spans="2:21" x14ac:dyDescent="0.35">
      <c r="B56" s="51"/>
      <c r="C56" s="22" t="s">
        <v>25</v>
      </c>
      <c r="D56" s="28">
        <f>D55/F55</f>
        <v>0.7142857142857143</v>
      </c>
      <c r="E56" s="28">
        <f>E55/F55</f>
        <v>0.2857142857142857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</v>
      </c>
      <c r="Q56" s="29">
        <f>Q55/T55</f>
        <v>0.2857142857142857</v>
      </c>
      <c r="R56" s="29">
        <f>R55/T55</f>
        <v>0.35714285714285715</v>
      </c>
      <c r="S56" s="29">
        <f>S55/T55</f>
        <v>0.35714285714285715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22</v>
      </c>
      <c r="E57" s="17">
        <f>E53+E55</f>
        <v>6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5</v>
      </c>
      <c r="R57" s="17">
        <f>R53+R55</f>
        <v>14</v>
      </c>
      <c r="S57" s="17">
        <f>S53+S55</f>
        <v>9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0.7857142857142857</v>
      </c>
      <c r="E58" s="19">
        <f>E57/F57</f>
        <v>0.21428571428571427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0.17857142857142858</v>
      </c>
      <c r="R58" s="19">
        <f>R57/T57</f>
        <v>0.5</v>
      </c>
      <c r="S58" s="19">
        <f>S57/T57</f>
        <v>0.32142857142857145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3</v>
      </c>
      <c r="H101" s="31">
        <v>9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5</v>
      </c>
      <c r="P101" s="35">
        <v>6</v>
      </c>
      <c r="Q101" s="35">
        <v>3</v>
      </c>
      <c r="R101" s="35">
        <f>SUM(O101:Q101)</f>
        <v>14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0.14285714285714285</v>
      </c>
      <c r="G102" s="36">
        <f>G101/I101</f>
        <v>0.21428571428571427</v>
      </c>
      <c r="H102" s="36">
        <f>H101/I101</f>
        <v>0.6428571428571429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6</v>
      </c>
      <c r="Q102" s="17">
        <f>Q101</f>
        <v>3</v>
      </c>
      <c r="R102" s="17">
        <f>SUM(O102:Q102)</f>
        <v>14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0</v>
      </c>
      <c r="F103" s="31">
        <v>3</v>
      </c>
      <c r="G103" s="31">
        <v>1</v>
      </c>
      <c r="H103" s="31">
        <v>8</v>
      </c>
      <c r="I103" s="31">
        <f>SUM(D103:H103)</f>
        <v>12</v>
      </c>
      <c r="J103" s="32"/>
      <c r="N103" s="18" t="s">
        <v>18</v>
      </c>
      <c r="O103" s="19">
        <f>O102/R102</f>
        <v>0.35714285714285715</v>
      </c>
      <c r="P103" s="19">
        <f>P102/R102</f>
        <v>0.42857142857142855</v>
      </c>
      <c r="Q103" s="19">
        <f>Q102/R102</f>
        <v>0.21428571428571427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0.25</v>
      </c>
      <c r="G104" s="36">
        <f>G103/I103</f>
        <v>8.3333333333333329E-2</v>
      </c>
      <c r="H104" s="36">
        <f>H103/I103</f>
        <v>0.66666666666666663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0</v>
      </c>
      <c r="F105" s="31">
        <v>0</v>
      </c>
      <c r="G105" s="31">
        <v>7</v>
      </c>
      <c r="H105" s="31">
        <v>5</v>
      </c>
      <c r="I105" s="31">
        <f>SUM(D105:H105)</f>
        <v>12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</v>
      </c>
      <c r="G106" s="36">
        <f>G105/I105</f>
        <v>0.58333333333333337</v>
      </c>
      <c r="H106" s="36">
        <f>H105/I105</f>
        <v>0.41666666666666669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3</v>
      </c>
      <c r="H107" s="31">
        <v>5</v>
      </c>
      <c r="I107" s="31">
        <f>SUM(D107:H107)</f>
        <v>12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0.25</v>
      </c>
      <c r="H108" s="36">
        <f>H107/I107</f>
        <v>0.41666666666666669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9</v>
      </c>
      <c r="G109" s="37">
        <f>G101+G103+G105+G107</f>
        <v>14</v>
      </c>
      <c r="H109" s="37">
        <f>H101+H103+H105+H107</f>
        <v>27</v>
      </c>
      <c r="I109" s="37">
        <f>SUM(D109:H109)</f>
        <v>50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0.18</v>
      </c>
      <c r="G110" s="19">
        <f>G109/I109</f>
        <v>0.28000000000000003</v>
      </c>
      <c r="H110" s="19">
        <f>H109/I109</f>
        <v>0.54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5" customHeight="1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42</v>
      </c>
      <c r="H2" s="40"/>
      <c r="I2" s="5" t="s">
        <v>2</v>
      </c>
      <c r="J2" s="38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2</v>
      </c>
      <c r="G5" s="8">
        <v>5</v>
      </c>
      <c r="H5" s="8">
        <v>7</v>
      </c>
      <c r="I5" s="8">
        <f>SUM(D5:H5)</f>
        <v>14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2</v>
      </c>
      <c r="R5" s="11">
        <v>8</v>
      </c>
      <c r="S5" s="11">
        <v>4</v>
      </c>
      <c r="T5" s="11">
        <f>SUM(O5:S5)</f>
        <v>14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0.14285714285714285</v>
      </c>
      <c r="G6" s="13">
        <f>G5/I5</f>
        <v>0.35714285714285715</v>
      </c>
      <c r="H6" s="13">
        <f>H5/I5</f>
        <v>0.5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0.14285714285714285</v>
      </c>
      <c r="R6" s="14">
        <f>R5/T5</f>
        <v>0.5714285714285714</v>
      </c>
      <c r="S6" s="14">
        <f>S5/T5</f>
        <v>0.2857142857142857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1</v>
      </c>
      <c r="F7" s="8">
        <v>1</v>
      </c>
      <c r="G7" s="8">
        <v>6</v>
      </c>
      <c r="H7" s="8">
        <v>6</v>
      </c>
      <c r="I7" s="8">
        <f>SUM(D7:H7)</f>
        <v>14</v>
      </c>
      <c r="J7" s="9"/>
      <c r="M7" s="43">
        <v>2</v>
      </c>
      <c r="N7" s="10" t="s">
        <v>15</v>
      </c>
      <c r="O7" s="11">
        <v>0</v>
      </c>
      <c r="P7" s="11">
        <v>2</v>
      </c>
      <c r="Q7" s="11">
        <v>1</v>
      </c>
      <c r="R7" s="11">
        <v>6</v>
      </c>
      <c r="S7" s="11">
        <v>5</v>
      </c>
      <c r="T7" s="11">
        <f>SUM(O7:S7)</f>
        <v>14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7.1428571428571425E-2</v>
      </c>
      <c r="F8" s="13">
        <f>F7/I7</f>
        <v>7.1428571428571425E-2</v>
      </c>
      <c r="G8" s="13">
        <f>G7/I7</f>
        <v>0.42857142857142855</v>
      </c>
      <c r="H8" s="13">
        <f>H7/I7</f>
        <v>0.42857142857142855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0.14285714285714285</v>
      </c>
      <c r="Q8" s="14">
        <f>Q7/T7</f>
        <v>7.1428571428571425E-2</v>
      </c>
      <c r="R8" s="14">
        <f>R7/T7</f>
        <v>0.42857142857142855</v>
      </c>
      <c r="S8" s="14">
        <f>S7/T7</f>
        <v>0.35714285714285715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1</v>
      </c>
      <c r="F9" s="8">
        <v>0</v>
      </c>
      <c r="G9" s="8">
        <v>8</v>
      </c>
      <c r="H9" s="8">
        <v>5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2</v>
      </c>
      <c r="Q9" s="17">
        <f>Q5+Q7</f>
        <v>3</v>
      </c>
      <c r="R9" s="17">
        <f>R5+R7</f>
        <v>14</v>
      </c>
      <c r="S9" s="17">
        <f>S5+S7</f>
        <v>9</v>
      </c>
      <c r="T9" s="17">
        <f>SUM(O9:S9)</f>
        <v>28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7.1428571428571425E-2</v>
      </c>
      <c r="F10" s="13">
        <f>F9/I9</f>
        <v>0</v>
      </c>
      <c r="G10" s="13">
        <f>G9/I9</f>
        <v>0.5714285714285714</v>
      </c>
      <c r="H10" s="13">
        <f>H9/I9</f>
        <v>0.35714285714285715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7.1428571428571425E-2</v>
      </c>
      <c r="Q10" s="19">
        <f>Q9/T9</f>
        <v>0.10714285714285714</v>
      </c>
      <c r="R10" s="19">
        <f>R9/T9</f>
        <v>0.5</v>
      </c>
      <c r="S10" s="19">
        <f>S9/T9</f>
        <v>0.32142857142857145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2</v>
      </c>
      <c r="F11" s="17">
        <f>F5+F7+F9</f>
        <v>3</v>
      </c>
      <c r="G11" s="17">
        <f>G5+G7+G9</f>
        <v>19</v>
      </c>
      <c r="H11" s="17">
        <f>H5+H7+H9</f>
        <v>18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4.7619047619047616E-2</v>
      </c>
      <c r="F12" s="19">
        <f>F11/I11</f>
        <v>7.1428571428571425E-2</v>
      </c>
      <c r="G12" s="19">
        <f>G11/I11</f>
        <v>0.45238095238095238</v>
      </c>
      <c r="H12" s="19">
        <f>H11/I11</f>
        <v>0.42857142857142855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10</v>
      </c>
      <c r="E53" s="23">
        <v>4</v>
      </c>
      <c r="F53" s="23">
        <f>SUM(D53:E53)</f>
        <v>14</v>
      </c>
      <c r="G53" s="24"/>
      <c r="M53" s="49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9</v>
      </c>
      <c r="S53" s="26">
        <v>4</v>
      </c>
      <c r="T53" s="26">
        <f>SUM(O53:S53)</f>
        <v>14</v>
      </c>
      <c r="U53" s="27"/>
    </row>
    <row r="54" spans="2:21" ht="28" x14ac:dyDescent="0.35">
      <c r="B54" s="48"/>
      <c r="C54" s="22" t="s">
        <v>23</v>
      </c>
      <c r="D54" s="28">
        <f>D53/F53</f>
        <v>0.7142857142857143</v>
      </c>
      <c r="E54" s="28">
        <f>E53/F53</f>
        <v>0.2857142857142857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</v>
      </c>
      <c r="Q54" s="29">
        <f>Q53/T53</f>
        <v>7.1428571428571425E-2</v>
      </c>
      <c r="R54" s="29">
        <f>R53/T53</f>
        <v>0.6428571428571429</v>
      </c>
      <c r="S54" s="29">
        <f>S53/T53</f>
        <v>0.2857142857142857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14</v>
      </c>
      <c r="E55" s="23">
        <v>0</v>
      </c>
      <c r="F55" s="23">
        <f>SUM(D55:E55)</f>
        <v>14</v>
      </c>
      <c r="G55" s="24"/>
      <c r="M55" s="49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8</v>
      </c>
      <c r="S55" s="26">
        <v>4</v>
      </c>
      <c r="T55" s="26">
        <f>SUM(O55:S55)</f>
        <v>14</v>
      </c>
      <c r="U55" s="27"/>
    </row>
    <row r="56" spans="2:21" x14ac:dyDescent="0.35">
      <c r="B56" s="51"/>
      <c r="C56" s="22" t="s">
        <v>25</v>
      </c>
      <c r="D56" s="28">
        <f>D55/F55</f>
        <v>1</v>
      </c>
      <c r="E56" s="28">
        <f>E55/F55</f>
        <v>0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</v>
      </c>
      <c r="Q56" s="29">
        <f>Q55/T55</f>
        <v>0.14285714285714285</v>
      </c>
      <c r="R56" s="29">
        <f>R55/T55</f>
        <v>0.5714285714285714</v>
      </c>
      <c r="S56" s="29">
        <f>S55/T55</f>
        <v>0.2857142857142857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24</v>
      </c>
      <c r="E57" s="17">
        <f>E53+E55</f>
        <v>4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17</v>
      </c>
      <c r="S57" s="17">
        <f>S53+S55</f>
        <v>8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0.8571428571428571</v>
      </c>
      <c r="E58" s="19">
        <f>E57/F57</f>
        <v>0.14285714285714285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0.10714285714285714</v>
      </c>
      <c r="R58" s="19">
        <f>R57/T57</f>
        <v>0.6071428571428571</v>
      </c>
      <c r="S58" s="19">
        <f>S57/T57</f>
        <v>0.2857142857142857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1</v>
      </c>
      <c r="F101" s="31">
        <v>2</v>
      </c>
      <c r="G101" s="31">
        <v>6</v>
      </c>
      <c r="H101" s="31">
        <v>5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4</v>
      </c>
      <c r="P101" s="35">
        <v>6</v>
      </c>
      <c r="Q101" s="35">
        <v>4</v>
      </c>
      <c r="R101" s="35">
        <f>SUM(O101:Q101)</f>
        <v>14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7.1428571428571425E-2</v>
      </c>
      <c r="F102" s="36">
        <f>F101/I101</f>
        <v>0.14285714285714285</v>
      </c>
      <c r="G102" s="36">
        <f>G101/I101</f>
        <v>0.42857142857142855</v>
      </c>
      <c r="H102" s="36">
        <f>H101/I101</f>
        <v>0.35714285714285715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6</v>
      </c>
      <c r="Q102" s="17">
        <f>Q101</f>
        <v>4</v>
      </c>
      <c r="R102" s="17">
        <f>SUM(O102:Q102)</f>
        <v>14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0</v>
      </c>
      <c r="F103" s="31">
        <v>5</v>
      </c>
      <c r="G103" s="31">
        <v>6</v>
      </c>
      <c r="H103" s="31">
        <v>3</v>
      </c>
      <c r="I103" s="31">
        <f>SUM(D103:H103)</f>
        <v>14</v>
      </c>
      <c r="J103" s="32"/>
      <c r="N103" s="18" t="s">
        <v>18</v>
      </c>
      <c r="O103" s="19">
        <f>O102/R102</f>
        <v>0.2857142857142857</v>
      </c>
      <c r="P103" s="19">
        <f>P102/R102</f>
        <v>0.42857142857142855</v>
      </c>
      <c r="Q103" s="19">
        <f>Q102/R102</f>
        <v>0.2857142857142857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0.35714285714285715</v>
      </c>
      <c r="G104" s="36">
        <f>G103/I103</f>
        <v>0.42857142857142855</v>
      </c>
      <c r="H104" s="36">
        <f>H103/I103</f>
        <v>0.21428571428571427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0</v>
      </c>
      <c r="F105" s="31">
        <v>3</v>
      </c>
      <c r="G105" s="31">
        <v>8</v>
      </c>
      <c r="H105" s="31">
        <v>3</v>
      </c>
      <c r="I105" s="31">
        <f>SUM(D105:H105)</f>
        <v>14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0.21428571428571427</v>
      </c>
      <c r="G106" s="36">
        <f>G105/I105</f>
        <v>0.5714285714285714</v>
      </c>
      <c r="H106" s="36">
        <f>H105/I105</f>
        <v>0.21428571428571427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0</v>
      </c>
      <c r="F107" s="31">
        <v>6</v>
      </c>
      <c r="G107" s="31">
        <v>3</v>
      </c>
      <c r="H107" s="31">
        <v>5</v>
      </c>
      <c r="I107" s="31">
        <f>SUM(D107:H107)</f>
        <v>14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0.42857142857142855</v>
      </c>
      <c r="G108" s="36">
        <f>G107/I107</f>
        <v>0.21428571428571427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1</v>
      </c>
      <c r="F109" s="37">
        <f>F101+F103+F105+F107</f>
        <v>16</v>
      </c>
      <c r="G109" s="37">
        <f>G101+G103+G105+G107</f>
        <v>23</v>
      </c>
      <c r="H109" s="37">
        <f>H101+H103+H105+H107</f>
        <v>16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1.7857142857142856E-2</v>
      </c>
      <c r="F110" s="19">
        <f>F109/I109</f>
        <v>0.2857142857142857</v>
      </c>
      <c r="G110" s="19">
        <f>G109/I109</f>
        <v>0.4107142857142857</v>
      </c>
      <c r="H110" s="19">
        <f>H109/I109</f>
        <v>0.2857142857142857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U110"/>
  <sheetViews>
    <sheetView tabSelected="1" topLeftCell="A46" workbookViewId="0">
      <selection activeCell="G7" sqref="G7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4.25" customHeight="1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41</v>
      </c>
      <c r="H2" s="40"/>
      <c r="I2" s="5" t="s">
        <v>2</v>
      </c>
      <c r="J2" s="38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1</v>
      </c>
      <c r="G5" s="8">
        <v>2</v>
      </c>
      <c r="H5" s="8">
        <v>11</v>
      </c>
      <c r="I5" s="8">
        <f>SUM(D5:H5)</f>
        <v>14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6</v>
      </c>
      <c r="R5" s="11">
        <v>2</v>
      </c>
      <c r="S5" s="11">
        <v>6</v>
      </c>
      <c r="T5" s="11">
        <f>SUM(O5:S5)</f>
        <v>14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7.1428571428571425E-2</v>
      </c>
      <c r="G6" s="13">
        <f>G5/I5</f>
        <v>0.14285714285714285</v>
      </c>
      <c r="H6" s="13">
        <f>H5/I5</f>
        <v>0.7857142857142857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0.42857142857142855</v>
      </c>
      <c r="R6" s="14">
        <f>R5/T5</f>
        <v>0.14285714285714285</v>
      </c>
      <c r="S6" s="14">
        <f>S5/T5</f>
        <v>0.42857142857142855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0</v>
      </c>
      <c r="F7" s="8">
        <v>4</v>
      </c>
      <c r="G7" s="8">
        <v>6</v>
      </c>
      <c r="H7" s="8">
        <v>4</v>
      </c>
      <c r="I7" s="8">
        <f>SUM(D7:H7)</f>
        <v>14</v>
      </c>
      <c r="J7" s="9"/>
      <c r="M7" s="43">
        <v>2</v>
      </c>
      <c r="N7" s="10" t="s">
        <v>15</v>
      </c>
      <c r="O7" s="11">
        <v>0</v>
      </c>
      <c r="P7" s="11">
        <v>0</v>
      </c>
      <c r="Q7" s="11">
        <v>5</v>
      </c>
      <c r="R7" s="11">
        <v>2</v>
      </c>
      <c r="S7" s="11">
        <v>7</v>
      </c>
      <c r="T7" s="11">
        <f>SUM(O7:S7)</f>
        <v>14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0</v>
      </c>
      <c r="F8" s="13">
        <f>F7/I7</f>
        <v>0.2857142857142857</v>
      </c>
      <c r="G8" s="13">
        <f>G7/I7</f>
        <v>0.42857142857142855</v>
      </c>
      <c r="H8" s="13">
        <f>H7/I7</f>
        <v>0.2857142857142857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</v>
      </c>
      <c r="Q8" s="14">
        <f>Q7/T7</f>
        <v>0.35714285714285715</v>
      </c>
      <c r="R8" s="14">
        <f>R7/T7</f>
        <v>0.14285714285714285</v>
      </c>
      <c r="S8" s="14">
        <f>S7/T7</f>
        <v>0.5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1</v>
      </c>
      <c r="F9" s="8">
        <v>6</v>
      </c>
      <c r="G9" s="8">
        <v>2</v>
      </c>
      <c r="H9" s="8">
        <v>5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11</v>
      </c>
      <c r="R9" s="17">
        <f>R5+R7</f>
        <v>4</v>
      </c>
      <c r="S9" s="17">
        <f>S5+S7</f>
        <v>13</v>
      </c>
      <c r="T9" s="17">
        <f>SUM(O9:S9)</f>
        <v>28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7.1428571428571425E-2</v>
      </c>
      <c r="F10" s="13">
        <f>F9/I9</f>
        <v>0.42857142857142855</v>
      </c>
      <c r="G10" s="13">
        <f>G9/I9</f>
        <v>0.14285714285714285</v>
      </c>
      <c r="H10" s="13">
        <f>H9/I9</f>
        <v>0.35714285714285715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0.39285714285714285</v>
      </c>
      <c r="R10" s="19">
        <f>R9/T9</f>
        <v>0.14285714285714285</v>
      </c>
      <c r="S10" s="19">
        <f>S9/T9</f>
        <v>0.4642857142857143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11</v>
      </c>
      <c r="G11" s="17">
        <f>G5+G7+G9</f>
        <v>10</v>
      </c>
      <c r="H11" s="17">
        <f>H5+H7+H9</f>
        <v>20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2.3809523809523808E-2</v>
      </c>
      <c r="F12" s="19">
        <f>F11/I11</f>
        <v>0.26190476190476192</v>
      </c>
      <c r="G12" s="19">
        <f>G11/I11</f>
        <v>0.23809523809523808</v>
      </c>
      <c r="H12" s="19">
        <f>H11/I11</f>
        <v>0.47619047619047616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9</v>
      </c>
      <c r="E53" s="23">
        <v>5</v>
      </c>
      <c r="F53" s="23">
        <f>SUM(D53:E53)</f>
        <v>14</v>
      </c>
      <c r="G53" s="24"/>
      <c r="M53" s="49">
        <v>1</v>
      </c>
      <c r="N53" s="25" t="s">
        <v>24</v>
      </c>
      <c r="O53" s="26">
        <v>0</v>
      </c>
      <c r="P53" s="26">
        <v>0</v>
      </c>
      <c r="Q53" s="26">
        <v>3</v>
      </c>
      <c r="R53" s="26">
        <v>8</v>
      </c>
      <c r="S53" s="26">
        <v>3</v>
      </c>
      <c r="T53" s="26">
        <f>SUM(O53:S53)</f>
        <v>14</v>
      </c>
      <c r="U53" s="27"/>
    </row>
    <row r="54" spans="2:21" ht="28" x14ac:dyDescent="0.35">
      <c r="B54" s="48"/>
      <c r="C54" s="22" t="s">
        <v>23</v>
      </c>
      <c r="D54" s="28">
        <f>D53/F53</f>
        <v>0.6428571428571429</v>
      </c>
      <c r="E54" s="28">
        <f>E53/F53</f>
        <v>0.35714285714285715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</v>
      </c>
      <c r="Q54" s="29">
        <f>Q53/T53</f>
        <v>0.21428571428571427</v>
      </c>
      <c r="R54" s="29">
        <f>R53/T53</f>
        <v>0.5714285714285714</v>
      </c>
      <c r="S54" s="29">
        <f>S53/T53</f>
        <v>0.21428571428571427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9</v>
      </c>
      <c r="E55" s="23">
        <v>5</v>
      </c>
      <c r="F55" s="23">
        <f>SUM(D55:E55)</f>
        <v>14</v>
      </c>
      <c r="G55" s="24"/>
      <c r="M55" s="49">
        <v>2</v>
      </c>
      <c r="N55" s="25" t="s">
        <v>26</v>
      </c>
      <c r="O55" s="26">
        <v>0</v>
      </c>
      <c r="P55" s="26">
        <v>0</v>
      </c>
      <c r="Q55" s="26">
        <v>4</v>
      </c>
      <c r="R55" s="26">
        <v>5</v>
      </c>
      <c r="S55" s="26">
        <v>5</v>
      </c>
      <c r="T55" s="26">
        <f>SUM(O55:S55)</f>
        <v>14</v>
      </c>
      <c r="U55" s="27"/>
    </row>
    <row r="56" spans="2:21" x14ac:dyDescent="0.35">
      <c r="B56" s="51"/>
      <c r="C56" s="22" t="s">
        <v>25</v>
      </c>
      <c r="D56" s="28">
        <f>D55/F55</f>
        <v>0.6428571428571429</v>
      </c>
      <c r="E56" s="28">
        <f>E55/F55</f>
        <v>0.35714285714285715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</v>
      </c>
      <c r="Q56" s="29">
        <f>Q55/T55</f>
        <v>0.2857142857142857</v>
      </c>
      <c r="R56" s="29">
        <f>R55/T55</f>
        <v>0.35714285714285715</v>
      </c>
      <c r="S56" s="29">
        <f>S55/T55</f>
        <v>0.35714285714285715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18</v>
      </c>
      <c r="E57" s="17">
        <f>E53+E55</f>
        <v>10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7</v>
      </c>
      <c r="R57" s="17">
        <f>R53+R55</f>
        <v>13</v>
      </c>
      <c r="S57" s="17">
        <f>S53+S55</f>
        <v>8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0.6428571428571429</v>
      </c>
      <c r="E58" s="19">
        <f>E57/F57</f>
        <v>0.35714285714285715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0.25</v>
      </c>
      <c r="R58" s="19">
        <f>R57/T57</f>
        <v>0.4642857142857143</v>
      </c>
      <c r="S58" s="19">
        <f>S57/T57</f>
        <v>0.2857142857142857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0</v>
      </c>
      <c r="F101" s="31">
        <v>3</v>
      </c>
      <c r="G101" s="31">
        <v>6</v>
      </c>
      <c r="H101" s="31">
        <v>5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4</v>
      </c>
      <c r="P101" s="35">
        <v>5</v>
      </c>
      <c r="Q101" s="35">
        <v>5</v>
      </c>
      <c r="R101" s="35">
        <f>SUM(O101:Q101)</f>
        <v>14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0.21428571428571427</v>
      </c>
      <c r="G102" s="36">
        <f>G101/I101</f>
        <v>0.42857142857142855</v>
      </c>
      <c r="H102" s="36">
        <f>H101/I101</f>
        <v>0.35714285714285715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5</v>
      </c>
      <c r="Q102" s="17">
        <f>Q101</f>
        <v>5</v>
      </c>
      <c r="R102" s="17">
        <f>SUM(O102:Q102)</f>
        <v>14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1</v>
      </c>
      <c r="F103" s="31">
        <v>5</v>
      </c>
      <c r="G103" s="31">
        <v>3</v>
      </c>
      <c r="H103" s="31">
        <v>5</v>
      </c>
      <c r="I103" s="31">
        <f>SUM(D103:H103)</f>
        <v>14</v>
      </c>
      <c r="J103" s="32"/>
      <c r="N103" s="18" t="s">
        <v>18</v>
      </c>
      <c r="O103" s="19">
        <f>O102/R102</f>
        <v>0.2857142857142857</v>
      </c>
      <c r="P103" s="19">
        <f>P102/R102</f>
        <v>0.35714285714285715</v>
      </c>
      <c r="Q103" s="19">
        <f>Q102/R102</f>
        <v>0.35714285714285715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7.1428571428571425E-2</v>
      </c>
      <c r="F104" s="36">
        <f>F103/I103</f>
        <v>0.35714285714285715</v>
      </c>
      <c r="G104" s="36">
        <f>G103/I103</f>
        <v>0.21428571428571427</v>
      </c>
      <c r="H104" s="36">
        <f>H103/I103</f>
        <v>0.35714285714285715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0</v>
      </c>
      <c r="F105" s="31">
        <v>4</v>
      </c>
      <c r="G105" s="31">
        <v>5</v>
      </c>
      <c r="H105" s="31">
        <v>5</v>
      </c>
      <c r="I105" s="31">
        <f>SUM(D105:H105)</f>
        <v>14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0.2857142857142857</v>
      </c>
      <c r="G106" s="36">
        <f>G105/I105</f>
        <v>0.35714285714285715</v>
      </c>
      <c r="H106" s="36">
        <f>H105/I105</f>
        <v>0.35714285714285715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0</v>
      </c>
      <c r="F107" s="31">
        <v>5</v>
      </c>
      <c r="G107" s="31">
        <v>2</v>
      </c>
      <c r="H107" s="31">
        <v>7</v>
      </c>
      <c r="I107" s="31">
        <f>SUM(D107:H107)</f>
        <v>14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0.35714285714285715</v>
      </c>
      <c r="G108" s="36">
        <f>G107/I107</f>
        <v>0.14285714285714285</v>
      </c>
      <c r="H108" s="36">
        <f>H107/I107</f>
        <v>0.5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1</v>
      </c>
      <c r="F109" s="37">
        <f>F101+F103+F105+F107</f>
        <v>17</v>
      </c>
      <c r="G109" s="37">
        <f>G101+G103+G105+G107</f>
        <v>16</v>
      </c>
      <c r="H109" s="37">
        <f>H101+H103+H105+H107</f>
        <v>22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1.7857142857142856E-2</v>
      </c>
      <c r="F110" s="19">
        <f>F109/I109</f>
        <v>0.30357142857142855</v>
      </c>
      <c r="G110" s="19">
        <f>G109/I109</f>
        <v>0.2857142857142857</v>
      </c>
      <c r="H110" s="19">
        <f>H109/I109</f>
        <v>0.39285714285714285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U110"/>
  <sheetViews>
    <sheetView topLeftCell="A94" workbookViewId="0">
      <selection activeCell="F8" sqref="F8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39</v>
      </c>
      <c r="H2" s="40"/>
      <c r="I2" s="5" t="s">
        <v>2</v>
      </c>
      <c r="J2" s="4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1</v>
      </c>
      <c r="G5" s="8">
        <v>5</v>
      </c>
      <c r="H5" s="8">
        <v>8</v>
      </c>
      <c r="I5" s="8">
        <f>SUM(D5:H5)</f>
        <v>14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3</v>
      </c>
      <c r="R5" s="11">
        <v>7</v>
      </c>
      <c r="S5" s="11">
        <v>4</v>
      </c>
      <c r="T5" s="11">
        <f>SUM(O5:S5)</f>
        <v>14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7.1428571428571425E-2</v>
      </c>
      <c r="G6" s="13">
        <f>G5/I5</f>
        <v>0.35714285714285715</v>
      </c>
      <c r="H6" s="13">
        <f>H5/I5</f>
        <v>0.5714285714285714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0.21428571428571427</v>
      </c>
      <c r="R6" s="14">
        <f>R5/T5</f>
        <v>0.5</v>
      </c>
      <c r="S6" s="14">
        <f>S5/T5</f>
        <v>0.2857142857142857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0</v>
      </c>
      <c r="F7" s="8">
        <v>2</v>
      </c>
      <c r="G7" s="8">
        <v>7</v>
      </c>
      <c r="H7" s="8">
        <v>5</v>
      </c>
      <c r="I7" s="8">
        <f>SUM(D7:H7)</f>
        <v>14</v>
      </c>
      <c r="J7" s="9"/>
      <c r="M7" s="43">
        <v>2</v>
      </c>
      <c r="N7" s="10" t="s">
        <v>15</v>
      </c>
      <c r="O7" s="11">
        <v>0</v>
      </c>
      <c r="P7" s="11">
        <v>0</v>
      </c>
      <c r="Q7" s="11">
        <v>5</v>
      </c>
      <c r="R7" s="11">
        <v>5</v>
      </c>
      <c r="S7" s="11">
        <v>4</v>
      </c>
      <c r="T7" s="11">
        <f>SUM(O7:S7)</f>
        <v>14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0</v>
      </c>
      <c r="F8" s="13">
        <f>F7/I7</f>
        <v>0.14285714285714285</v>
      </c>
      <c r="G8" s="13">
        <f>G7/I7</f>
        <v>0.5</v>
      </c>
      <c r="H8" s="13">
        <f>H7/I7</f>
        <v>0.35714285714285715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</v>
      </c>
      <c r="Q8" s="14">
        <f>Q7/T7</f>
        <v>0.35714285714285715</v>
      </c>
      <c r="R8" s="14">
        <f>R7/T7</f>
        <v>0.35714285714285715</v>
      </c>
      <c r="S8" s="14">
        <f>S7/T7</f>
        <v>0.2857142857142857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0</v>
      </c>
      <c r="F9" s="8">
        <v>3</v>
      </c>
      <c r="G9" s="8">
        <v>6</v>
      </c>
      <c r="H9" s="8">
        <v>5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8</v>
      </c>
      <c r="R9" s="17">
        <f>R5+R7</f>
        <v>12</v>
      </c>
      <c r="S9" s="17">
        <f>S5+S7</f>
        <v>8</v>
      </c>
      <c r="T9" s="17">
        <f>SUM(O9:S9)</f>
        <v>28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0</v>
      </c>
      <c r="F10" s="13">
        <f>F9/I9</f>
        <v>0.21428571428571427</v>
      </c>
      <c r="G10" s="13">
        <f>G9/I9</f>
        <v>0.42857142857142855</v>
      </c>
      <c r="H10" s="13">
        <f>H9/I9</f>
        <v>0.35714285714285715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0.2857142857142857</v>
      </c>
      <c r="R10" s="19">
        <f>R9/T9</f>
        <v>0.42857142857142855</v>
      </c>
      <c r="S10" s="19">
        <f>S9/T9</f>
        <v>0.2857142857142857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6</v>
      </c>
      <c r="G11" s="17">
        <f>G5+G7+G9</f>
        <v>18</v>
      </c>
      <c r="H11" s="17">
        <f>H5+H7+H9</f>
        <v>18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0.14285714285714285</v>
      </c>
      <c r="G12" s="19">
        <f>G11/I11</f>
        <v>0.42857142857142855</v>
      </c>
      <c r="H12" s="19">
        <f>H11/I11</f>
        <v>0.42857142857142855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8</v>
      </c>
      <c r="E53" s="23">
        <v>6</v>
      </c>
      <c r="F53" s="23">
        <f>SUM(D53:E53)</f>
        <v>14</v>
      </c>
      <c r="G53" s="24"/>
      <c r="M53" s="49">
        <v>1</v>
      </c>
      <c r="N53" s="25" t="s">
        <v>24</v>
      </c>
      <c r="O53" s="26">
        <v>0</v>
      </c>
      <c r="P53" s="26">
        <v>0</v>
      </c>
      <c r="Q53" s="26">
        <v>3</v>
      </c>
      <c r="R53" s="26">
        <v>8</v>
      </c>
      <c r="S53" s="26">
        <v>3</v>
      </c>
      <c r="T53" s="26">
        <f>SUM(O53:S53)</f>
        <v>14</v>
      </c>
      <c r="U53" s="27"/>
    </row>
    <row r="54" spans="2:21" ht="28" x14ac:dyDescent="0.35">
      <c r="B54" s="48"/>
      <c r="C54" s="22" t="s">
        <v>23</v>
      </c>
      <c r="D54" s="28">
        <f>D53/F53</f>
        <v>0.5714285714285714</v>
      </c>
      <c r="E54" s="28">
        <f>E53/F53</f>
        <v>0.42857142857142855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</v>
      </c>
      <c r="Q54" s="29">
        <f>Q53/T53</f>
        <v>0.21428571428571427</v>
      </c>
      <c r="R54" s="29">
        <f>R53/T53</f>
        <v>0.5714285714285714</v>
      </c>
      <c r="S54" s="29">
        <f>S53/T53</f>
        <v>0.21428571428571427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8</v>
      </c>
      <c r="E55" s="23">
        <v>6</v>
      </c>
      <c r="F55" s="23">
        <f>SUM(D55:E55)</f>
        <v>14</v>
      </c>
      <c r="G55" s="24"/>
      <c r="M55" s="49">
        <v>2</v>
      </c>
      <c r="N55" s="25" t="s">
        <v>26</v>
      </c>
      <c r="O55" s="26">
        <v>0</v>
      </c>
      <c r="P55" s="26">
        <v>0</v>
      </c>
      <c r="Q55" s="26">
        <v>3</v>
      </c>
      <c r="R55" s="26">
        <v>6</v>
      </c>
      <c r="S55" s="26">
        <v>5</v>
      </c>
      <c r="T55" s="26">
        <f>SUM(O55:S55)</f>
        <v>14</v>
      </c>
      <c r="U55" s="27"/>
    </row>
    <row r="56" spans="2:21" x14ac:dyDescent="0.35">
      <c r="B56" s="51"/>
      <c r="C56" s="22" t="s">
        <v>25</v>
      </c>
      <c r="D56" s="28">
        <f>D55/F55</f>
        <v>0.5714285714285714</v>
      </c>
      <c r="E56" s="28">
        <f>E55/F55</f>
        <v>0.42857142857142855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</v>
      </c>
      <c r="Q56" s="29">
        <f>Q55/T55</f>
        <v>0.21428571428571427</v>
      </c>
      <c r="R56" s="29">
        <f>R55/T55</f>
        <v>0.42857142857142855</v>
      </c>
      <c r="S56" s="29">
        <f>S55/T55</f>
        <v>0.35714285714285715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16</v>
      </c>
      <c r="E57" s="17">
        <f>E53+E55</f>
        <v>12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6</v>
      </c>
      <c r="R57" s="17">
        <f>R53+R55</f>
        <v>14</v>
      </c>
      <c r="S57" s="17">
        <f>S53+S55</f>
        <v>8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0.5714285714285714</v>
      </c>
      <c r="E58" s="19">
        <f>E57/F57</f>
        <v>0.42857142857142855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0.21428571428571427</v>
      </c>
      <c r="R58" s="19">
        <f>R57/T57</f>
        <v>0.5</v>
      </c>
      <c r="S58" s="19">
        <f>S57/T57</f>
        <v>0.2857142857142857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0</v>
      </c>
      <c r="F101" s="31">
        <v>3</v>
      </c>
      <c r="G101" s="31">
        <v>7</v>
      </c>
      <c r="H101" s="31">
        <v>4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6</v>
      </c>
      <c r="P101" s="35">
        <v>3</v>
      </c>
      <c r="Q101" s="35">
        <v>5</v>
      </c>
      <c r="R101" s="35">
        <f>SUM(O101:Q101)</f>
        <v>14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0.21428571428571427</v>
      </c>
      <c r="G102" s="36">
        <f>G101/I101</f>
        <v>0.5</v>
      </c>
      <c r="H102" s="36">
        <f>H101/I101</f>
        <v>0.2857142857142857</v>
      </c>
      <c r="I102" s="36">
        <f>I101/I101</f>
        <v>1</v>
      </c>
      <c r="J102" s="32"/>
      <c r="N102" s="16" t="s">
        <v>17</v>
      </c>
      <c r="O102" s="17">
        <f>O101</f>
        <v>6</v>
      </c>
      <c r="P102" s="17">
        <f>P101</f>
        <v>3</v>
      </c>
      <c r="Q102" s="17">
        <f>Q101</f>
        <v>5</v>
      </c>
      <c r="R102" s="17">
        <f>SUM(O102:Q102)</f>
        <v>14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0</v>
      </c>
      <c r="F103" s="31">
        <v>3</v>
      </c>
      <c r="G103" s="31">
        <v>7</v>
      </c>
      <c r="H103" s="31">
        <v>4</v>
      </c>
      <c r="I103" s="31">
        <f>SUM(D103:H103)</f>
        <v>14</v>
      </c>
      <c r="J103" s="32"/>
      <c r="N103" s="18" t="s">
        <v>18</v>
      </c>
      <c r="O103" s="19">
        <f>O102/R102</f>
        <v>0.42857142857142855</v>
      </c>
      <c r="P103" s="19">
        <f>P102/R102</f>
        <v>0.21428571428571427</v>
      </c>
      <c r="Q103" s="19">
        <f>Q102/R102</f>
        <v>0.35714285714285715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0.21428571428571427</v>
      </c>
      <c r="G104" s="36">
        <f>G103/I103</f>
        <v>0.5</v>
      </c>
      <c r="H104" s="36">
        <f>H103/I103</f>
        <v>0.2857142857142857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0</v>
      </c>
      <c r="F105" s="31">
        <v>3</v>
      </c>
      <c r="G105" s="31">
        <v>6</v>
      </c>
      <c r="H105" s="31">
        <v>5</v>
      </c>
      <c r="I105" s="31">
        <f>SUM(D105:H105)</f>
        <v>14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0.21428571428571427</v>
      </c>
      <c r="G106" s="36">
        <f>G105/I105</f>
        <v>0.42857142857142855</v>
      </c>
      <c r="H106" s="36">
        <f>H105/I105</f>
        <v>0.35714285714285715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7</v>
      </c>
      <c r="H107" s="31">
        <v>5</v>
      </c>
      <c r="I107" s="31">
        <f>SUM(D107:H107)</f>
        <v>14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0.14285714285714285</v>
      </c>
      <c r="G108" s="36">
        <f>G107/I107</f>
        <v>0.5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11</v>
      </c>
      <c r="G109" s="37">
        <f>G101+G103+G105+G107</f>
        <v>27</v>
      </c>
      <c r="H109" s="37">
        <f>H101+H103+H105+H107</f>
        <v>18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0.19642857142857142</v>
      </c>
      <c r="G110" s="19">
        <f>G109/I109</f>
        <v>0.48214285714285715</v>
      </c>
      <c r="H110" s="19">
        <f>H109/I109</f>
        <v>0.32142857142857145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Стратегија одрживог развоја</vt:lpstr>
      <vt:lpstr>Безбедност природних ресурса</vt:lpstr>
      <vt:lpstr>Корпорат.управљ.кризама и ризиц</vt:lpstr>
      <vt:lpstr>Заштита интелект.својине</vt:lpstr>
      <vt:lpstr>Заштита и безбедност инф.</vt:lpstr>
      <vt:lpstr>Комаративни сист.безбедности</vt:lpstr>
      <vt:lpstr>Стратегијски менаџ.људ.ресурс.</vt:lpstr>
      <vt:lpstr>Корпоративна безбедност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Sekretarijat VSSP</dc:creator>
  <cp:lastModifiedBy>Admin</cp:lastModifiedBy>
  <dcterms:created xsi:type="dcterms:W3CDTF">2020-03-02T14:01:46Z</dcterms:created>
  <dcterms:modified xsi:type="dcterms:W3CDTF">2025-07-17T20:26:18Z</dcterms:modified>
</cp:coreProperties>
</file>